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9035" windowHeight="12525" activeTab="2"/>
  </bookViews>
  <sheets>
    <sheet name="Rock analyses" sheetId="2" r:id="rId1"/>
    <sheet name="Rock analyses - Raw" sheetId="1" r:id="rId2"/>
    <sheet name="Statistics" sheetId="3" r:id="rId3"/>
  </sheets>
  <calcPr calcId="145621"/>
</workbook>
</file>

<file path=xl/calcChain.xml><?xml version="1.0" encoding="utf-8"?>
<calcChain xmlns="http://schemas.openxmlformats.org/spreadsheetml/2006/main">
  <c r="E55" i="2" l="1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F2" i="3"/>
  <c r="H2" i="3"/>
  <c r="I2" i="3"/>
  <c r="J2" i="3"/>
  <c r="K2" i="3"/>
  <c r="L2" i="3"/>
  <c r="H3" i="3"/>
  <c r="I3" i="3"/>
  <c r="J3" i="3"/>
  <c r="K3" i="3"/>
  <c r="L3" i="3"/>
  <c r="H4" i="3"/>
  <c r="I4" i="3"/>
  <c r="J4" i="3"/>
  <c r="K4" i="3"/>
  <c r="L4" i="3"/>
  <c r="H5" i="3"/>
  <c r="I5" i="3"/>
  <c r="J5" i="3"/>
  <c r="K5" i="3"/>
  <c r="L5" i="3"/>
  <c r="H6" i="3"/>
  <c r="I6" i="3"/>
  <c r="J6" i="3"/>
  <c r="K6" i="3"/>
  <c r="L6" i="3"/>
  <c r="H7" i="3"/>
  <c r="I7" i="3"/>
  <c r="J7" i="3"/>
  <c r="K7" i="3"/>
  <c r="L7" i="3"/>
  <c r="H8" i="3"/>
  <c r="I8" i="3"/>
  <c r="J8" i="3"/>
  <c r="K8" i="3"/>
  <c r="L8" i="3"/>
  <c r="H9" i="3"/>
  <c r="I9" i="3"/>
  <c r="J9" i="3"/>
  <c r="K9" i="3"/>
  <c r="L9" i="3"/>
  <c r="F10" i="3"/>
  <c r="H10" i="3"/>
  <c r="I10" i="3"/>
  <c r="J10" i="3"/>
  <c r="K10" i="3"/>
  <c r="L10" i="3"/>
  <c r="F11" i="3"/>
  <c r="H11" i="3"/>
  <c r="I11" i="3"/>
  <c r="J11" i="3"/>
  <c r="K11" i="3"/>
  <c r="L11" i="3"/>
  <c r="H12" i="3"/>
  <c r="I12" i="3"/>
  <c r="J12" i="3"/>
  <c r="K12" i="3"/>
  <c r="L12" i="3"/>
  <c r="F13" i="3"/>
  <c r="H13" i="3"/>
  <c r="I13" i="3"/>
  <c r="J13" i="3"/>
  <c r="K13" i="3"/>
  <c r="L13" i="3"/>
  <c r="H14" i="3"/>
  <c r="I14" i="3"/>
  <c r="J14" i="3"/>
  <c r="K14" i="3"/>
  <c r="L14" i="3"/>
  <c r="F15" i="3"/>
  <c r="H15" i="3"/>
  <c r="I15" i="3"/>
  <c r="J15" i="3"/>
  <c r="K15" i="3"/>
  <c r="L15" i="3"/>
  <c r="F16" i="3"/>
  <c r="H16" i="3"/>
  <c r="I16" i="3"/>
  <c r="J16" i="3"/>
  <c r="K16" i="3"/>
  <c r="L16" i="3"/>
  <c r="H17" i="3"/>
  <c r="I17" i="3"/>
  <c r="J17" i="3"/>
  <c r="K17" i="3"/>
  <c r="L17" i="3"/>
  <c r="H18" i="3"/>
  <c r="I18" i="3"/>
  <c r="J18" i="3"/>
  <c r="K18" i="3"/>
  <c r="L18" i="3"/>
  <c r="H19" i="3"/>
  <c r="I19" i="3"/>
  <c r="J19" i="3"/>
  <c r="K19" i="3"/>
  <c r="L19" i="3"/>
  <c r="F20" i="3"/>
  <c r="H20" i="3"/>
  <c r="I20" i="3"/>
  <c r="J20" i="3"/>
  <c r="K20" i="3"/>
  <c r="L20" i="3"/>
  <c r="H21" i="3"/>
  <c r="I21" i="3"/>
  <c r="J21" i="3"/>
  <c r="K21" i="3"/>
  <c r="L21" i="3"/>
  <c r="H22" i="3"/>
  <c r="I22" i="3"/>
  <c r="J22" i="3"/>
  <c r="K22" i="3"/>
  <c r="L22" i="3"/>
  <c r="F23" i="3"/>
  <c r="H23" i="3"/>
  <c r="I23" i="3"/>
  <c r="J23" i="3"/>
  <c r="K23" i="3"/>
  <c r="L23" i="3"/>
  <c r="F24" i="3"/>
  <c r="H24" i="3"/>
  <c r="I24" i="3"/>
  <c r="J24" i="3"/>
  <c r="K24" i="3"/>
  <c r="L24" i="3"/>
  <c r="F25" i="3"/>
  <c r="H25" i="3"/>
  <c r="I25" i="3"/>
  <c r="J25" i="3"/>
  <c r="K25" i="3"/>
  <c r="L25" i="3"/>
  <c r="H26" i="3"/>
  <c r="I26" i="3"/>
  <c r="J26" i="3"/>
  <c r="K26" i="3"/>
  <c r="L26" i="3"/>
  <c r="F27" i="3"/>
  <c r="H27" i="3"/>
  <c r="I27" i="3"/>
  <c r="J27" i="3"/>
  <c r="K27" i="3"/>
  <c r="L27" i="3"/>
  <c r="F28" i="3"/>
  <c r="H28" i="3"/>
  <c r="I28" i="3"/>
  <c r="J28" i="3"/>
  <c r="K28" i="3"/>
  <c r="L28" i="3"/>
  <c r="H29" i="3"/>
  <c r="I29" i="3"/>
  <c r="J29" i="3"/>
  <c r="K29" i="3"/>
  <c r="L29" i="3"/>
  <c r="H30" i="3"/>
  <c r="I30" i="3"/>
  <c r="J30" i="3"/>
  <c r="K30" i="3"/>
  <c r="L30" i="3"/>
  <c r="H31" i="3"/>
  <c r="I31" i="3"/>
  <c r="J31" i="3"/>
  <c r="K31" i="3"/>
  <c r="L31" i="3"/>
</calcChain>
</file>

<file path=xl/sharedStrings.xml><?xml version="1.0" encoding="utf-8"?>
<sst xmlns="http://schemas.openxmlformats.org/spreadsheetml/2006/main" count="837" uniqueCount="225">
  <si>
    <t>BOOTLEG EXPL'N/ZNK-X07</t>
  </si>
  <si>
    <t>Ref/I.D.:</t>
  </si>
  <si>
    <t>Smpl Series;</t>
  </si>
  <si>
    <t>ZNK01 - ZNK128</t>
  </si>
  <si>
    <t>Report Date:</t>
  </si>
  <si>
    <t>GDL Job No:</t>
  </si>
  <si>
    <t>V07-0825R</t>
  </si>
  <si>
    <t>LAB NO</t>
  </si>
  <si>
    <t xml:space="preserve">FIELD </t>
  </si>
  <si>
    <t>S_Type</t>
  </si>
  <si>
    <t>A_Num</t>
  </si>
  <si>
    <t>Cu</t>
  </si>
  <si>
    <t>Pb</t>
  </si>
  <si>
    <t>Zn</t>
  </si>
  <si>
    <t>Ag</t>
  </si>
  <si>
    <t>As</t>
  </si>
  <si>
    <t>Ba</t>
  </si>
  <si>
    <t>Cd</t>
  </si>
  <si>
    <t>Co</t>
  </si>
  <si>
    <t>Ni</t>
  </si>
  <si>
    <t>Fe</t>
  </si>
  <si>
    <t>Mo</t>
  </si>
  <si>
    <t>Cr</t>
  </si>
  <si>
    <t>Bi</t>
  </si>
  <si>
    <t>Sb</t>
  </si>
  <si>
    <t>V</t>
  </si>
  <si>
    <t>Sn</t>
  </si>
  <si>
    <t>W</t>
  </si>
  <si>
    <t>Sr</t>
  </si>
  <si>
    <t>Y</t>
  </si>
  <si>
    <t>La</t>
  </si>
  <si>
    <t>Mn</t>
  </si>
  <si>
    <t>Mg</t>
  </si>
  <si>
    <t>Ti</t>
  </si>
  <si>
    <t>Al</t>
  </si>
  <si>
    <t>Ca</t>
  </si>
  <si>
    <t>Na</t>
  </si>
  <si>
    <t>K</t>
  </si>
  <si>
    <t>P</t>
  </si>
  <si>
    <t>S</t>
  </si>
  <si>
    <t>Se</t>
  </si>
  <si>
    <t>NUMBER</t>
  </si>
  <si>
    <t>ppm</t>
  </si>
  <si>
    <t>%</t>
  </si>
  <si>
    <t>R0754819</t>
  </si>
  <si>
    <t>GDL PREP BLANK</t>
  </si>
  <si>
    <t>B</t>
  </si>
  <si>
    <t xml:space="preserve">    &lt;4</t>
  </si>
  <si>
    <t xml:space="preserve">  &lt;0.4</t>
  </si>
  <si>
    <t xml:space="preserve">    &lt;1</t>
  </si>
  <si>
    <t xml:space="preserve">    &lt;2</t>
  </si>
  <si>
    <t xml:space="preserve">    &lt;5</t>
  </si>
  <si>
    <t>&lt;.05</t>
  </si>
  <si>
    <t>&lt;5</t>
  </si>
  <si>
    <t>R0754820</t>
  </si>
  <si>
    <t>ZNK01</t>
  </si>
  <si>
    <t>R0754821</t>
  </si>
  <si>
    <t>ZNK02</t>
  </si>
  <si>
    <t>R0754822</t>
  </si>
  <si>
    <t>ZNK03</t>
  </si>
  <si>
    <t xml:space="preserve">  &lt;.01</t>
  </si>
  <si>
    <t>R0754822 rpt</t>
  </si>
  <si>
    <t>DI</t>
  </si>
  <si>
    <t>&lt;1</t>
  </si>
  <si>
    <t>&lt;2</t>
  </si>
  <si>
    <t>&lt;.01</t>
  </si>
  <si>
    <t>R0754823</t>
  </si>
  <si>
    <t>ZNK04</t>
  </si>
  <si>
    <t>R0754824</t>
  </si>
  <si>
    <t>ZNK05</t>
  </si>
  <si>
    <t>R0754825</t>
  </si>
  <si>
    <t>ZNK06</t>
  </si>
  <si>
    <t>R0754826</t>
  </si>
  <si>
    <t>ZNK08</t>
  </si>
  <si>
    <t>R0754827</t>
  </si>
  <si>
    <t>ZNK09</t>
  </si>
  <si>
    <t>R0754828</t>
  </si>
  <si>
    <t>ZNK10</t>
  </si>
  <si>
    <t>R0754828 rpt</t>
  </si>
  <si>
    <t>&lt;0.4</t>
  </si>
  <si>
    <t>R0754829</t>
  </si>
  <si>
    <t>ZNK11</t>
  </si>
  <si>
    <t>R0754830</t>
  </si>
  <si>
    <t>ZNK12</t>
  </si>
  <si>
    <t>R0754831</t>
  </si>
  <si>
    <t>ZNK13</t>
  </si>
  <si>
    <t>R0754832</t>
  </si>
  <si>
    <t>ZNK14</t>
  </si>
  <si>
    <t>R0754833</t>
  </si>
  <si>
    <t>ZNK15</t>
  </si>
  <si>
    <t>R0754834</t>
  </si>
  <si>
    <t>ZNK16</t>
  </si>
  <si>
    <t>R0754835</t>
  </si>
  <si>
    <t>ZNK17</t>
  </si>
  <si>
    <t>R0754835 rpt</t>
  </si>
  <si>
    <t>R0754836</t>
  </si>
  <si>
    <t>ZNK18</t>
  </si>
  <si>
    <t>R0754837</t>
  </si>
  <si>
    <t>ZNK19</t>
  </si>
  <si>
    <t>R0754838</t>
  </si>
  <si>
    <t>ZNK20</t>
  </si>
  <si>
    <t>R0754839</t>
  </si>
  <si>
    <t>ZNK21</t>
  </si>
  <si>
    <t>R0754840</t>
  </si>
  <si>
    <t>ZNK22</t>
  </si>
  <si>
    <t>R0754841</t>
  </si>
  <si>
    <t>ZNK23</t>
  </si>
  <si>
    <t>R0754842</t>
  </si>
  <si>
    <t>ZNK24</t>
  </si>
  <si>
    <t>R0754843</t>
  </si>
  <si>
    <t>ZNK100</t>
  </si>
  <si>
    <t>R0754844</t>
  </si>
  <si>
    <t>ZNK101</t>
  </si>
  <si>
    <t>R0754845</t>
  </si>
  <si>
    <t>ZNK102</t>
  </si>
  <si>
    <t>R0754845 rpt</t>
  </si>
  <si>
    <t>R0754846</t>
  </si>
  <si>
    <t>ZNK103</t>
  </si>
  <si>
    <t>R0754847</t>
  </si>
  <si>
    <t>ZNK104</t>
  </si>
  <si>
    <t>R0754848</t>
  </si>
  <si>
    <t>ZNK105</t>
  </si>
  <si>
    <t>R0754849</t>
  </si>
  <si>
    <t>ZNK106</t>
  </si>
  <si>
    <t>R0754850</t>
  </si>
  <si>
    <t>ZNK107</t>
  </si>
  <si>
    <t>R0754851</t>
  </si>
  <si>
    <t>ZNK108</t>
  </si>
  <si>
    <t>R0754852</t>
  </si>
  <si>
    <t>ZNK109</t>
  </si>
  <si>
    <t>R0754853</t>
  </si>
  <si>
    <t>ZNK110</t>
  </si>
  <si>
    <t>R0754854</t>
  </si>
  <si>
    <t>ZNK111</t>
  </si>
  <si>
    <t>R0754855</t>
  </si>
  <si>
    <t>ZNK112</t>
  </si>
  <si>
    <t>R0754855 rpt</t>
  </si>
  <si>
    <t>R0754856</t>
  </si>
  <si>
    <t>ZNK113</t>
  </si>
  <si>
    <t>R0754857</t>
  </si>
  <si>
    <t>ZNK114</t>
  </si>
  <si>
    <t>R0754858</t>
  </si>
  <si>
    <t>ZNK114 GDL DUP</t>
  </si>
  <si>
    <t>D</t>
  </si>
  <si>
    <t>R0754859</t>
  </si>
  <si>
    <t>ZNK115</t>
  </si>
  <si>
    <t>R0754860</t>
  </si>
  <si>
    <t>ZNK116</t>
  </si>
  <si>
    <t>R0754861</t>
  </si>
  <si>
    <t>ZNK117</t>
  </si>
  <si>
    <t>R0754862</t>
  </si>
  <si>
    <t>ZNK118</t>
  </si>
  <si>
    <t>R0754863</t>
  </si>
  <si>
    <t>ZNK119</t>
  </si>
  <si>
    <t>R0754864</t>
  </si>
  <si>
    <t>ZNK120</t>
  </si>
  <si>
    <t>R0754865</t>
  </si>
  <si>
    <t>ZNK121</t>
  </si>
  <si>
    <t>R0754866</t>
  </si>
  <si>
    <t>ZNK122</t>
  </si>
  <si>
    <t>R0754867</t>
  </si>
  <si>
    <t>ZNK123</t>
  </si>
  <si>
    <t>R0754868</t>
  </si>
  <si>
    <t>ZNK124</t>
  </si>
  <si>
    <t>R0754869</t>
  </si>
  <si>
    <t>ZNK125</t>
  </si>
  <si>
    <t>R0754870</t>
  </si>
  <si>
    <t>ZNK126</t>
  </si>
  <si>
    <t>R0754871</t>
  </si>
  <si>
    <t>ZNK127</t>
  </si>
  <si>
    <t>R0754872</t>
  </si>
  <si>
    <t>ZNK128</t>
  </si>
  <si>
    <t>STD: DA</t>
  </si>
  <si>
    <t>I=insufficient sample</t>
  </si>
  <si>
    <t>If requested analyses are not shown, results are to follow</t>
  </si>
  <si>
    <t>ANALYTICAL METHODS</t>
  </si>
  <si>
    <t xml:space="preserve">   ICP-OES PACKAGE : 0.5 gram sample digested in hot reverse aqua regia (soil,silt) or hot Aqua Regia(rocks).</t>
  </si>
  <si>
    <t>Assay</t>
  </si>
  <si>
    <t>Sample</t>
  </si>
  <si>
    <t>Cu_ppm</t>
  </si>
  <si>
    <t>Pb_ppm</t>
  </si>
  <si>
    <t>Zn_ppm</t>
  </si>
  <si>
    <t>Ag_ppm</t>
  </si>
  <si>
    <t>As_ppm</t>
  </si>
  <si>
    <t>Ba_ppm</t>
  </si>
  <si>
    <t>Cd_ppm</t>
  </si>
  <si>
    <t>Co_ppm</t>
  </si>
  <si>
    <t>Ni_ppm</t>
  </si>
  <si>
    <t>Fe_pct</t>
  </si>
  <si>
    <t>Mo_ppm</t>
  </si>
  <si>
    <t>Cr_ppm</t>
  </si>
  <si>
    <t>Bi_ppm</t>
  </si>
  <si>
    <t>Sb_ppm</t>
  </si>
  <si>
    <t>V_ppm</t>
  </si>
  <si>
    <t>Sn_ppm</t>
  </si>
  <si>
    <t>W_ppm</t>
  </si>
  <si>
    <t>Sr_ppm</t>
  </si>
  <si>
    <t>Y_ppm</t>
  </si>
  <si>
    <t>La_ppm</t>
  </si>
  <si>
    <t>Mn_ppm</t>
  </si>
  <si>
    <t>Mg_pct</t>
  </si>
  <si>
    <t>Ti_pct</t>
  </si>
  <si>
    <t>Al_pct</t>
  </si>
  <si>
    <t>Ca_pct</t>
  </si>
  <si>
    <t>Na_pct</t>
  </si>
  <si>
    <t>K_pct</t>
  </si>
  <si>
    <t>P_ppm</t>
  </si>
  <si>
    <t>S_pct</t>
  </si>
  <si>
    <t>Se_ppm</t>
  </si>
  <si>
    <t>Avg</t>
  </si>
  <si>
    <t>Stdev</t>
  </si>
  <si>
    <t>Element</t>
  </si>
  <si>
    <t xml:space="preserve">P </t>
  </si>
  <si>
    <t>Average</t>
  </si>
  <si>
    <t>Standard
Deviation</t>
  </si>
  <si>
    <t>Units</t>
  </si>
  <si>
    <t>Avg-SD</t>
  </si>
  <si>
    <t>Avg+SD</t>
  </si>
  <si>
    <t>Avg+2SD</t>
  </si>
  <si>
    <t>Avg+3SD</t>
  </si>
  <si>
    <t>Avg+4SD</t>
  </si>
  <si>
    <t>Avg+5SD</t>
  </si>
  <si>
    <t>Median</t>
  </si>
  <si>
    <t>UTME Nad83 9N</t>
  </si>
  <si>
    <t>UTMN Nad 83 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</si>
</sst>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5" fontId="0" fillId="0" borderId="0" xfId="0" applyNumberForma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23" sqref="B23"/>
    </sheetView>
  </sheetViews>
  <sheetFormatPr defaultRowHeight="12.75" x14ac:dyDescent="0.2"/>
  <cols>
    <col min="3" max="3" width="14.42578125" style="2" customWidth="1"/>
    <col min="4" max="4" width="16" style="2" customWidth="1"/>
  </cols>
  <sheetData>
    <row r="1" spans="1:34" x14ac:dyDescent="0.2">
      <c r="A1" t="s">
        <v>178</v>
      </c>
      <c r="B1" t="s">
        <v>177</v>
      </c>
      <c r="C1" s="2" t="s">
        <v>223</v>
      </c>
      <c r="D1" s="2" t="s">
        <v>224</v>
      </c>
      <c r="E1" t="s">
        <v>179</v>
      </c>
      <c r="F1" t="s">
        <v>180</v>
      </c>
      <c r="G1" t="s">
        <v>181</v>
      </c>
      <c r="H1" t="s">
        <v>182</v>
      </c>
      <c r="I1" t="s">
        <v>183</v>
      </c>
      <c r="J1" t="s">
        <v>184</v>
      </c>
      <c r="K1" t="s">
        <v>185</v>
      </c>
      <c r="L1" t="s">
        <v>186</v>
      </c>
      <c r="M1" t="s">
        <v>187</v>
      </c>
      <c r="N1" t="s">
        <v>188</v>
      </c>
      <c r="O1" t="s">
        <v>189</v>
      </c>
      <c r="P1" t="s">
        <v>190</v>
      </c>
      <c r="Q1" t="s">
        <v>191</v>
      </c>
      <c r="R1" t="s">
        <v>192</v>
      </c>
      <c r="S1" t="s">
        <v>193</v>
      </c>
      <c r="T1" t="s">
        <v>194</v>
      </c>
      <c r="U1" t="s">
        <v>195</v>
      </c>
      <c r="V1" t="s">
        <v>196</v>
      </c>
      <c r="W1" t="s">
        <v>197</v>
      </c>
      <c r="X1" t="s">
        <v>198</v>
      </c>
      <c r="Y1" t="s">
        <v>199</v>
      </c>
      <c r="Z1" t="s">
        <v>200</v>
      </c>
      <c r="AA1" t="s">
        <v>201</v>
      </c>
      <c r="AB1" t="s">
        <v>202</v>
      </c>
      <c r="AC1" t="s">
        <v>203</v>
      </c>
      <c r="AD1" t="s">
        <v>204</v>
      </c>
      <c r="AE1" t="s">
        <v>205</v>
      </c>
      <c r="AF1" t="s">
        <v>206</v>
      </c>
      <c r="AG1" t="s">
        <v>207</v>
      </c>
      <c r="AH1" t="s">
        <v>208</v>
      </c>
    </row>
    <row r="2" spans="1:34" x14ac:dyDescent="0.2">
      <c r="A2" t="s">
        <v>55</v>
      </c>
      <c r="B2" t="s">
        <v>54</v>
      </c>
      <c r="C2" s="2">
        <v>432360</v>
      </c>
      <c r="D2" s="2">
        <v>6974052</v>
      </c>
      <c r="E2">
        <v>111</v>
      </c>
      <c r="F2">
        <v>5</v>
      </c>
      <c r="G2">
        <v>28</v>
      </c>
      <c r="H2">
        <v>8.8000000000000007</v>
      </c>
      <c r="I2">
        <v>4</v>
      </c>
      <c r="J2">
        <v>69</v>
      </c>
      <c r="K2">
        <v>0.5</v>
      </c>
      <c r="L2">
        <v>41</v>
      </c>
      <c r="M2">
        <v>144</v>
      </c>
      <c r="N2">
        <v>7.7</v>
      </c>
      <c r="O2">
        <v>1</v>
      </c>
      <c r="P2">
        <v>200</v>
      </c>
      <c r="Q2">
        <v>3</v>
      </c>
      <c r="R2">
        <v>3</v>
      </c>
      <c r="S2">
        <v>175</v>
      </c>
      <c r="T2">
        <v>1</v>
      </c>
      <c r="U2">
        <v>2</v>
      </c>
      <c r="V2">
        <v>296</v>
      </c>
      <c r="W2">
        <v>3</v>
      </c>
      <c r="X2">
        <v>2</v>
      </c>
      <c r="Y2">
        <v>282</v>
      </c>
      <c r="Z2">
        <v>2.0499999999999998</v>
      </c>
      <c r="AA2">
        <v>0.18</v>
      </c>
      <c r="AB2">
        <v>3.18</v>
      </c>
      <c r="AC2">
        <v>4.43</v>
      </c>
      <c r="AD2">
        <v>0.28000000000000003</v>
      </c>
      <c r="AE2">
        <v>0.97</v>
      </c>
      <c r="AF2">
        <v>542</v>
      </c>
      <c r="AG2">
        <v>5.31</v>
      </c>
      <c r="AH2">
        <v>79</v>
      </c>
    </row>
    <row r="3" spans="1:34" x14ac:dyDescent="0.2">
      <c r="A3" t="s">
        <v>57</v>
      </c>
      <c r="B3" t="s">
        <v>56</v>
      </c>
      <c r="C3" s="2">
        <v>432370</v>
      </c>
      <c r="D3" s="2">
        <v>6974048</v>
      </c>
      <c r="E3">
        <v>107</v>
      </c>
      <c r="F3">
        <v>2</v>
      </c>
      <c r="G3">
        <v>49</v>
      </c>
      <c r="H3">
        <v>8.1</v>
      </c>
      <c r="I3">
        <v>4</v>
      </c>
      <c r="J3">
        <v>53</v>
      </c>
      <c r="K3">
        <v>0.5</v>
      </c>
      <c r="L3">
        <v>46</v>
      </c>
      <c r="M3">
        <v>175</v>
      </c>
      <c r="N3">
        <v>7.98</v>
      </c>
      <c r="O3">
        <v>1</v>
      </c>
      <c r="P3">
        <v>175</v>
      </c>
      <c r="Q3">
        <v>3</v>
      </c>
      <c r="R3">
        <v>3</v>
      </c>
      <c r="S3">
        <v>88</v>
      </c>
      <c r="T3">
        <v>1</v>
      </c>
      <c r="U3">
        <v>2</v>
      </c>
      <c r="V3">
        <v>434</v>
      </c>
      <c r="W3">
        <v>4</v>
      </c>
      <c r="X3">
        <v>2</v>
      </c>
      <c r="Y3">
        <v>266</v>
      </c>
      <c r="Z3">
        <v>1.79</v>
      </c>
      <c r="AA3">
        <v>0.24</v>
      </c>
      <c r="AB3">
        <v>3.19</v>
      </c>
      <c r="AC3">
        <v>4.82</v>
      </c>
      <c r="AD3">
        <v>0.22</v>
      </c>
      <c r="AE3">
        <v>0.85</v>
      </c>
      <c r="AF3">
        <v>395</v>
      </c>
      <c r="AG3">
        <v>5.86</v>
      </c>
      <c r="AH3">
        <v>110</v>
      </c>
    </row>
    <row r="4" spans="1:34" x14ac:dyDescent="0.2">
      <c r="A4" t="s">
        <v>59</v>
      </c>
      <c r="B4" t="s">
        <v>58</v>
      </c>
      <c r="C4" s="2">
        <v>432273</v>
      </c>
      <c r="D4" s="2">
        <v>6974109</v>
      </c>
      <c r="E4">
        <v>39</v>
      </c>
      <c r="F4">
        <v>10</v>
      </c>
      <c r="G4">
        <v>202</v>
      </c>
      <c r="H4">
        <v>1.8</v>
      </c>
      <c r="I4">
        <v>59</v>
      </c>
      <c r="J4">
        <v>227</v>
      </c>
      <c r="K4">
        <v>0.5</v>
      </c>
      <c r="L4">
        <v>0.5</v>
      </c>
      <c r="M4">
        <v>14</v>
      </c>
      <c r="N4">
        <v>2.75</v>
      </c>
      <c r="O4">
        <v>68</v>
      </c>
      <c r="P4">
        <v>53</v>
      </c>
      <c r="Q4">
        <v>3</v>
      </c>
      <c r="R4">
        <v>3</v>
      </c>
      <c r="S4">
        <v>115</v>
      </c>
      <c r="T4">
        <v>1</v>
      </c>
      <c r="U4">
        <v>1</v>
      </c>
      <c r="V4">
        <v>4</v>
      </c>
      <c r="W4">
        <v>3</v>
      </c>
      <c r="X4">
        <v>5</v>
      </c>
      <c r="Y4">
        <v>30</v>
      </c>
      <c r="Z4">
        <v>0.03</v>
      </c>
      <c r="AA4">
        <v>5.0000000000000001E-3</v>
      </c>
      <c r="AB4">
        <v>0.33</v>
      </c>
      <c r="AC4">
        <v>0.06</v>
      </c>
      <c r="AD4">
        <v>0.06</v>
      </c>
      <c r="AE4">
        <v>0.06</v>
      </c>
      <c r="AF4">
        <v>1022</v>
      </c>
      <c r="AG4">
        <v>0.09</v>
      </c>
      <c r="AH4">
        <v>8</v>
      </c>
    </row>
    <row r="5" spans="1:34" x14ac:dyDescent="0.2">
      <c r="A5" t="s">
        <v>67</v>
      </c>
      <c r="B5" t="s">
        <v>66</v>
      </c>
      <c r="C5" s="2">
        <v>432852</v>
      </c>
      <c r="D5" s="2">
        <v>6974016</v>
      </c>
      <c r="E5">
        <v>90</v>
      </c>
      <c r="F5">
        <v>2</v>
      </c>
      <c r="G5">
        <v>18</v>
      </c>
      <c r="H5">
        <v>6.6</v>
      </c>
      <c r="I5">
        <v>3</v>
      </c>
      <c r="J5">
        <v>212</v>
      </c>
      <c r="K5">
        <v>0.5</v>
      </c>
      <c r="L5">
        <v>14</v>
      </c>
      <c r="M5">
        <v>76</v>
      </c>
      <c r="N5">
        <v>3.64</v>
      </c>
      <c r="O5">
        <v>1</v>
      </c>
      <c r="P5">
        <v>42</v>
      </c>
      <c r="Q5">
        <v>3</v>
      </c>
      <c r="R5">
        <v>3</v>
      </c>
      <c r="S5">
        <v>27</v>
      </c>
      <c r="T5">
        <v>1</v>
      </c>
      <c r="U5">
        <v>1</v>
      </c>
      <c r="V5">
        <v>573</v>
      </c>
      <c r="W5">
        <v>5</v>
      </c>
      <c r="X5">
        <v>6</v>
      </c>
      <c r="Y5">
        <v>42</v>
      </c>
      <c r="Z5">
        <v>0.04</v>
      </c>
      <c r="AA5">
        <v>0.19</v>
      </c>
      <c r="AB5">
        <v>3.42</v>
      </c>
      <c r="AC5">
        <v>5.93</v>
      </c>
      <c r="AD5">
        <v>0.28000000000000003</v>
      </c>
      <c r="AE5">
        <v>0.01</v>
      </c>
      <c r="AF5">
        <v>1413</v>
      </c>
      <c r="AG5">
        <v>1.65</v>
      </c>
      <c r="AH5">
        <v>91</v>
      </c>
    </row>
    <row r="6" spans="1:34" x14ac:dyDescent="0.2">
      <c r="A6" t="s">
        <v>69</v>
      </c>
      <c r="B6" t="s">
        <v>68</v>
      </c>
      <c r="C6" s="2">
        <v>433070</v>
      </c>
      <c r="D6" s="2">
        <v>6973936</v>
      </c>
      <c r="E6">
        <v>51</v>
      </c>
      <c r="F6">
        <v>2</v>
      </c>
      <c r="G6">
        <v>132</v>
      </c>
      <c r="H6">
        <v>0.6</v>
      </c>
      <c r="I6">
        <v>4</v>
      </c>
      <c r="J6">
        <v>111</v>
      </c>
      <c r="K6">
        <v>1</v>
      </c>
      <c r="L6">
        <v>1</v>
      </c>
      <c r="M6">
        <v>15</v>
      </c>
      <c r="N6">
        <v>0.6</v>
      </c>
      <c r="O6">
        <v>1</v>
      </c>
      <c r="P6">
        <v>73</v>
      </c>
      <c r="Q6">
        <v>3</v>
      </c>
      <c r="R6">
        <v>3</v>
      </c>
      <c r="S6">
        <v>53</v>
      </c>
      <c r="T6">
        <v>1</v>
      </c>
      <c r="U6">
        <v>1</v>
      </c>
      <c r="V6">
        <v>107</v>
      </c>
      <c r="W6">
        <v>3</v>
      </c>
      <c r="X6">
        <v>2</v>
      </c>
      <c r="Y6">
        <v>77</v>
      </c>
      <c r="Z6">
        <v>0.57999999999999996</v>
      </c>
      <c r="AA6">
        <v>0.03</v>
      </c>
      <c r="AB6">
        <v>1.05</v>
      </c>
      <c r="AC6">
        <v>0.78</v>
      </c>
      <c r="AD6">
        <v>7.0000000000000007E-2</v>
      </c>
      <c r="AE6">
        <v>0.09</v>
      </c>
      <c r="AF6">
        <v>251</v>
      </c>
      <c r="AG6">
        <v>0.15</v>
      </c>
      <c r="AH6">
        <v>7</v>
      </c>
    </row>
    <row r="7" spans="1:34" x14ac:dyDescent="0.2">
      <c r="A7" t="s">
        <v>71</v>
      </c>
      <c r="B7" t="s">
        <v>70</v>
      </c>
      <c r="C7" s="2">
        <v>433180</v>
      </c>
      <c r="D7" s="2">
        <v>6973944</v>
      </c>
      <c r="E7">
        <v>208</v>
      </c>
      <c r="F7">
        <v>9</v>
      </c>
      <c r="G7">
        <v>330</v>
      </c>
      <c r="H7">
        <v>4.7</v>
      </c>
      <c r="I7">
        <v>6</v>
      </c>
      <c r="J7">
        <v>108</v>
      </c>
      <c r="K7">
        <v>9</v>
      </c>
      <c r="L7">
        <v>8</v>
      </c>
      <c r="M7">
        <v>161</v>
      </c>
      <c r="N7">
        <v>1.46</v>
      </c>
      <c r="O7">
        <v>28</v>
      </c>
      <c r="P7">
        <v>65</v>
      </c>
      <c r="Q7">
        <v>3</v>
      </c>
      <c r="R7">
        <v>3</v>
      </c>
      <c r="S7">
        <v>421</v>
      </c>
      <c r="T7">
        <v>1</v>
      </c>
      <c r="U7">
        <v>1</v>
      </c>
      <c r="V7">
        <v>113</v>
      </c>
      <c r="W7">
        <v>31</v>
      </c>
      <c r="X7">
        <v>6</v>
      </c>
      <c r="Y7">
        <v>139</v>
      </c>
      <c r="Z7">
        <v>0.27</v>
      </c>
      <c r="AA7">
        <v>0.01</v>
      </c>
      <c r="AB7">
        <v>1.02</v>
      </c>
      <c r="AC7">
        <v>2.94</v>
      </c>
      <c r="AD7">
        <v>0.08</v>
      </c>
      <c r="AE7">
        <v>0.21</v>
      </c>
      <c r="AF7">
        <v>12110</v>
      </c>
      <c r="AG7">
        <v>1.29</v>
      </c>
      <c r="AH7">
        <v>109</v>
      </c>
    </row>
    <row r="8" spans="1:34" x14ac:dyDescent="0.2">
      <c r="A8" t="s">
        <v>73</v>
      </c>
      <c r="B8" t="s">
        <v>72</v>
      </c>
      <c r="C8" s="2">
        <v>432553</v>
      </c>
      <c r="D8" s="2">
        <v>6973739</v>
      </c>
      <c r="E8">
        <v>8</v>
      </c>
      <c r="F8">
        <v>11</v>
      </c>
      <c r="G8">
        <v>39</v>
      </c>
      <c r="H8">
        <v>0.5</v>
      </c>
      <c r="I8">
        <v>76</v>
      </c>
      <c r="J8">
        <v>132</v>
      </c>
      <c r="K8">
        <v>0.5</v>
      </c>
      <c r="L8">
        <v>3</v>
      </c>
      <c r="M8">
        <v>12</v>
      </c>
      <c r="N8">
        <v>2.2599999999999998</v>
      </c>
      <c r="O8">
        <v>2</v>
      </c>
      <c r="P8">
        <v>56</v>
      </c>
      <c r="Q8">
        <v>3</v>
      </c>
      <c r="R8">
        <v>7</v>
      </c>
      <c r="S8">
        <v>42</v>
      </c>
      <c r="T8">
        <v>1</v>
      </c>
      <c r="U8">
        <v>1</v>
      </c>
      <c r="V8">
        <v>20</v>
      </c>
      <c r="W8">
        <v>2</v>
      </c>
      <c r="X8">
        <v>1</v>
      </c>
      <c r="Y8">
        <v>65</v>
      </c>
      <c r="Z8">
        <v>0.04</v>
      </c>
      <c r="AA8">
        <v>0.02</v>
      </c>
      <c r="AB8">
        <v>0.28999999999999998</v>
      </c>
      <c r="AC8">
        <v>0.28000000000000003</v>
      </c>
      <c r="AD8">
        <v>0.04</v>
      </c>
      <c r="AE8">
        <v>0.03</v>
      </c>
      <c r="AF8">
        <v>503</v>
      </c>
      <c r="AG8">
        <v>0.88</v>
      </c>
      <c r="AH8">
        <v>10</v>
      </c>
    </row>
    <row r="9" spans="1:34" x14ac:dyDescent="0.2">
      <c r="A9" t="s">
        <v>75</v>
      </c>
      <c r="B9" t="s">
        <v>74</v>
      </c>
      <c r="C9" s="2">
        <v>432537</v>
      </c>
      <c r="D9" s="2">
        <v>6973755</v>
      </c>
      <c r="E9">
        <v>57</v>
      </c>
      <c r="F9">
        <v>19</v>
      </c>
      <c r="G9">
        <v>15</v>
      </c>
      <c r="H9">
        <v>0.2</v>
      </c>
      <c r="I9">
        <v>18</v>
      </c>
      <c r="J9">
        <v>108</v>
      </c>
      <c r="K9">
        <v>0.5</v>
      </c>
      <c r="L9">
        <v>51</v>
      </c>
      <c r="M9">
        <v>208</v>
      </c>
      <c r="N9">
        <v>7.42</v>
      </c>
      <c r="O9">
        <v>1</v>
      </c>
      <c r="P9">
        <v>194</v>
      </c>
      <c r="Q9">
        <v>3</v>
      </c>
      <c r="R9">
        <v>6</v>
      </c>
      <c r="S9">
        <v>75</v>
      </c>
      <c r="T9">
        <v>2</v>
      </c>
      <c r="U9">
        <v>1</v>
      </c>
      <c r="V9">
        <v>360</v>
      </c>
      <c r="W9">
        <v>4</v>
      </c>
      <c r="X9">
        <v>3</v>
      </c>
      <c r="Y9">
        <v>307</v>
      </c>
      <c r="Z9">
        <v>0.91</v>
      </c>
      <c r="AA9">
        <v>0.11</v>
      </c>
      <c r="AB9">
        <v>2.5099999999999998</v>
      </c>
      <c r="AC9">
        <v>2.93</v>
      </c>
      <c r="AD9">
        <v>0.24</v>
      </c>
      <c r="AE9">
        <v>0.35</v>
      </c>
      <c r="AF9">
        <v>979</v>
      </c>
      <c r="AG9">
        <v>4.7</v>
      </c>
      <c r="AH9">
        <v>33</v>
      </c>
    </row>
    <row r="10" spans="1:34" x14ac:dyDescent="0.2">
      <c r="A10" t="s">
        <v>77</v>
      </c>
      <c r="B10" t="s">
        <v>76</v>
      </c>
      <c r="C10" s="2">
        <v>431936</v>
      </c>
      <c r="D10" s="2">
        <v>6974922</v>
      </c>
      <c r="E10">
        <v>56</v>
      </c>
      <c r="F10">
        <v>8</v>
      </c>
      <c r="G10">
        <v>92</v>
      </c>
      <c r="H10">
        <v>0.2</v>
      </c>
      <c r="I10">
        <v>4</v>
      </c>
      <c r="J10">
        <v>72</v>
      </c>
      <c r="K10">
        <v>1</v>
      </c>
      <c r="L10">
        <v>4</v>
      </c>
      <c r="M10">
        <v>30</v>
      </c>
      <c r="N10">
        <v>3.27</v>
      </c>
      <c r="O10">
        <v>1</v>
      </c>
      <c r="P10">
        <v>16</v>
      </c>
      <c r="Q10">
        <v>3</v>
      </c>
      <c r="R10">
        <v>3</v>
      </c>
      <c r="S10">
        <v>15</v>
      </c>
      <c r="T10">
        <v>1</v>
      </c>
      <c r="U10">
        <v>1</v>
      </c>
      <c r="V10">
        <v>63</v>
      </c>
      <c r="W10">
        <v>5</v>
      </c>
      <c r="X10">
        <v>4</v>
      </c>
      <c r="Y10">
        <v>968</v>
      </c>
      <c r="Z10">
        <v>0.42</v>
      </c>
      <c r="AA10">
        <v>0.01</v>
      </c>
      <c r="AB10">
        <v>0.66</v>
      </c>
      <c r="AC10">
        <v>0.71</v>
      </c>
      <c r="AD10">
        <v>0.03</v>
      </c>
      <c r="AE10">
        <v>0.03</v>
      </c>
      <c r="AF10">
        <v>340</v>
      </c>
      <c r="AG10">
        <v>1.88</v>
      </c>
      <c r="AH10">
        <v>21</v>
      </c>
    </row>
    <row r="11" spans="1:34" x14ac:dyDescent="0.2">
      <c r="A11" t="s">
        <v>81</v>
      </c>
      <c r="B11" t="s">
        <v>80</v>
      </c>
      <c r="C11" s="2">
        <v>432410</v>
      </c>
      <c r="D11" s="2">
        <v>6973847</v>
      </c>
      <c r="E11">
        <v>117</v>
      </c>
      <c r="F11">
        <v>16</v>
      </c>
      <c r="G11">
        <v>6366</v>
      </c>
      <c r="H11">
        <v>3.8</v>
      </c>
      <c r="I11">
        <v>6</v>
      </c>
      <c r="J11">
        <v>76</v>
      </c>
      <c r="K11">
        <v>64</v>
      </c>
      <c r="L11">
        <v>41</v>
      </c>
      <c r="M11">
        <v>197</v>
      </c>
      <c r="N11">
        <v>12.4</v>
      </c>
      <c r="O11">
        <v>1</v>
      </c>
      <c r="P11">
        <v>109</v>
      </c>
      <c r="Q11">
        <v>3</v>
      </c>
      <c r="R11">
        <v>3</v>
      </c>
      <c r="S11">
        <v>70</v>
      </c>
      <c r="T11">
        <v>1</v>
      </c>
      <c r="U11">
        <v>1</v>
      </c>
      <c r="V11">
        <v>274</v>
      </c>
      <c r="W11">
        <v>5</v>
      </c>
      <c r="X11">
        <v>2</v>
      </c>
      <c r="Y11">
        <v>348</v>
      </c>
      <c r="Z11">
        <v>1.07</v>
      </c>
      <c r="AA11">
        <v>0.12</v>
      </c>
      <c r="AB11">
        <v>2.77</v>
      </c>
      <c r="AC11">
        <v>3.16</v>
      </c>
      <c r="AD11">
        <v>0.2</v>
      </c>
      <c r="AE11">
        <v>0.18</v>
      </c>
      <c r="AF11">
        <v>823</v>
      </c>
      <c r="AG11">
        <v>7.52</v>
      </c>
      <c r="AH11">
        <v>50</v>
      </c>
    </row>
    <row r="12" spans="1:34" x14ac:dyDescent="0.2">
      <c r="A12" t="s">
        <v>83</v>
      </c>
      <c r="B12" t="s">
        <v>82</v>
      </c>
      <c r="C12" s="2">
        <v>432410</v>
      </c>
      <c r="D12" s="2">
        <v>6973847</v>
      </c>
      <c r="E12">
        <v>16</v>
      </c>
      <c r="F12">
        <v>2</v>
      </c>
      <c r="G12">
        <v>86</v>
      </c>
      <c r="H12">
        <v>0.2</v>
      </c>
      <c r="I12">
        <v>6</v>
      </c>
      <c r="J12">
        <v>263</v>
      </c>
      <c r="K12">
        <v>0.5</v>
      </c>
      <c r="L12">
        <v>3</v>
      </c>
      <c r="M12">
        <v>25</v>
      </c>
      <c r="N12">
        <v>1.25</v>
      </c>
      <c r="O12">
        <v>2</v>
      </c>
      <c r="P12">
        <v>78</v>
      </c>
      <c r="Q12">
        <v>3</v>
      </c>
      <c r="R12">
        <v>3</v>
      </c>
      <c r="S12">
        <v>16</v>
      </c>
      <c r="T12">
        <v>1</v>
      </c>
      <c r="U12">
        <v>1</v>
      </c>
      <c r="V12">
        <v>11</v>
      </c>
      <c r="W12">
        <v>1</v>
      </c>
      <c r="X12">
        <v>3</v>
      </c>
      <c r="Y12">
        <v>68</v>
      </c>
      <c r="Z12">
        <v>0.15</v>
      </c>
      <c r="AA12">
        <v>5.0000000000000001E-3</v>
      </c>
      <c r="AB12">
        <v>0.47</v>
      </c>
      <c r="AC12">
        <v>0.08</v>
      </c>
      <c r="AD12">
        <v>0.05</v>
      </c>
      <c r="AE12">
        <v>0.04</v>
      </c>
      <c r="AF12">
        <v>132</v>
      </c>
      <c r="AG12">
        <v>0.37</v>
      </c>
      <c r="AH12">
        <v>3</v>
      </c>
    </row>
    <row r="13" spans="1:34" x14ac:dyDescent="0.2">
      <c r="A13" t="s">
        <v>85</v>
      </c>
      <c r="B13" t="s">
        <v>84</v>
      </c>
      <c r="C13" s="2">
        <v>432365</v>
      </c>
      <c r="D13" s="2">
        <v>6973877</v>
      </c>
      <c r="E13">
        <v>123</v>
      </c>
      <c r="F13">
        <v>16</v>
      </c>
      <c r="G13">
        <v>13</v>
      </c>
      <c r="H13">
        <v>2.9</v>
      </c>
      <c r="I13">
        <v>5</v>
      </c>
      <c r="J13">
        <v>64</v>
      </c>
      <c r="K13">
        <v>0.5</v>
      </c>
      <c r="L13">
        <v>52</v>
      </c>
      <c r="M13">
        <v>237</v>
      </c>
      <c r="N13">
        <v>8.67</v>
      </c>
      <c r="O13">
        <v>1</v>
      </c>
      <c r="P13">
        <v>272</v>
      </c>
      <c r="Q13">
        <v>3</v>
      </c>
      <c r="R13">
        <v>3</v>
      </c>
      <c r="S13">
        <v>123</v>
      </c>
      <c r="T13">
        <v>1</v>
      </c>
      <c r="U13">
        <v>1</v>
      </c>
      <c r="V13">
        <v>335</v>
      </c>
      <c r="W13">
        <v>6</v>
      </c>
      <c r="X13">
        <v>3</v>
      </c>
      <c r="Y13">
        <v>318</v>
      </c>
      <c r="Z13">
        <v>1.61</v>
      </c>
      <c r="AA13">
        <v>0.21</v>
      </c>
      <c r="AB13">
        <v>2.68</v>
      </c>
      <c r="AC13">
        <v>3.51</v>
      </c>
      <c r="AD13">
        <v>0.26</v>
      </c>
      <c r="AE13">
        <v>0.43</v>
      </c>
      <c r="AF13">
        <v>558</v>
      </c>
      <c r="AG13">
        <v>6.16</v>
      </c>
      <c r="AH13">
        <v>32</v>
      </c>
    </row>
    <row r="14" spans="1:34" x14ac:dyDescent="0.2">
      <c r="A14" t="s">
        <v>87</v>
      </c>
      <c r="B14" t="s">
        <v>86</v>
      </c>
      <c r="C14" s="2">
        <v>432336</v>
      </c>
      <c r="D14" s="2">
        <v>6973893</v>
      </c>
      <c r="E14">
        <v>188</v>
      </c>
      <c r="F14">
        <v>25</v>
      </c>
      <c r="G14">
        <v>11</v>
      </c>
      <c r="H14">
        <v>6.8</v>
      </c>
      <c r="I14">
        <v>4</v>
      </c>
      <c r="J14">
        <v>57</v>
      </c>
      <c r="K14">
        <v>0.5</v>
      </c>
      <c r="L14">
        <v>61</v>
      </c>
      <c r="M14">
        <v>209</v>
      </c>
      <c r="N14">
        <v>12.64</v>
      </c>
      <c r="O14">
        <v>1</v>
      </c>
      <c r="P14">
        <v>109</v>
      </c>
      <c r="Q14">
        <v>3</v>
      </c>
      <c r="R14">
        <v>8</v>
      </c>
      <c r="S14">
        <v>69</v>
      </c>
      <c r="T14">
        <v>2</v>
      </c>
      <c r="U14">
        <v>1</v>
      </c>
      <c r="V14">
        <v>316</v>
      </c>
      <c r="W14">
        <v>5</v>
      </c>
      <c r="X14">
        <v>1</v>
      </c>
      <c r="Y14">
        <v>410</v>
      </c>
      <c r="Z14">
        <v>1.03</v>
      </c>
      <c r="AA14">
        <v>0.12</v>
      </c>
      <c r="AB14">
        <v>2.61</v>
      </c>
      <c r="AC14">
        <v>2.74</v>
      </c>
      <c r="AD14">
        <v>0.17</v>
      </c>
      <c r="AE14">
        <v>0.39</v>
      </c>
      <c r="AF14">
        <v>821</v>
      </c>
      <c r="AG14">
        <v>10.39</v>
      </c>
      <c r="AH14">
        <v>54</v>
      </c>
    </row>
    <row r="15" spans="1:34" x14ac:dyDescent="0.2">
      <c r="A15" t="s">
        <v>89</v>
      </c>
      <c r="B15" t="s">
        <v>88</v>
      </c>
      <c r="C15" s="2">
        <v>432336</v>
      </c>
      <c r="D15" s="2">
        <v>6973893</v>
      </c>
      <c r="E15">
        <v>15</v>
      </c>
      <c r="F15">
        <v>8</v>
      </c>
      <c r="G15">
        <v>20</v>
      </c>
      <c r="H15">
        <v>2.6</v>
      </c>
      <c r="I15">
        <v>149</v>
      </c>
      <c r="J15">
        <v>50</v>
      </c>
      <c r="K15">
        <v>0.5</v>
      </c>
      <c r="L15">
        <v>25</v>
      </c>
      <c r="M15">
        <v>62</v>
      </c>
      <c r="N15">
        <v>4.12</v>
      </c>
      <c r="O15">
        <v>2</v>
      </c>
      <c r="P15">
        <v>145</v>
      </c>
      <c r="Q15">
        <v>3</v>
      </c>
      <c r="R15">
        <v>13</v>
      </c>
      <c r="S15">
        <v>63</v>
      </c>
      <c r="T15">
        <v>1</v>
      </c>
      <c r="U15">
        <v>1</v>
      </c>
      <c r="V15">
        <v>133</v>
      </c>
      <c r="W15">
        <v>4</v>
      </c>
      <c r="X15">
        <v>2</v>
      </c>
      <c r="Y15">
        <v>181</v>
      </c>
      <c r="Z15">
        <v>0.64</v>
      </c>
      <c r="AA15">
        <v>0.05</v>
      </c>
      <c r="AB15">
        <v>1.8</v>
      </c>
      <c r="AC15">
        <v>1.27</v>
      </c>
      <c r="AD15">
        <v>0.15</v>
      </c>
      <c r="AE15">
        <v>0.08</v>
      </c>
      <c r="AF15">
        <v>194</v>
      </c>
      <c r="AG15">
        <v>3.28</v>
      </c>
      <c r="AH15">
        <v>8</v>
      </c>
    </row>
    <row r="16" spans="1:34" x14ac:dyDescent="0.2">
      <c r="A16" t="s">
        <v>91</v>
      </c>
      <c r="B16" t="s">
        <v>90</v>
      </c>
      <c r="C16" s="2">
        <v>432382</v>
      </c>
      <c r="D16" s="2">
        <v>6973955</v>
      </c>
      <c r="E16">
        <v>6</v>
      </c>
      <c r="F16">
        <v>21</v>
      </c>
      <c r="G16">
        <v>156</v>
      </c>
      <c r="H16">
        <v>5.6</v>
      </c>
      <c r="I16">
        <v>168</v>
      </c>
      <c r="J16">
        <v>59</v>
      </c>
      <c r="K16">
        <v>4</v>
      </c>
      <c r="L16">
        <v>39</v>
      </c>
      <c r="M16">
        <v>130</v>
      </c>
      <c r="N16">
        <v>8.3000000000000007</v>
      </c>
      <c r="O16">
        <v>1</v>
      </c>
      <c r="P16">
        <v>263</v>
      </c>
      <c r="Q16">
        <v>3</v>
      </c>
      <c r="R16">
        <v>3</v>
      </c>
      <c r="S16">
        <v>122</v>
      </c>
      <c r="T16">
        <v>4</v>
      </c>
      <c r="U16">
        <v>1</v>
      </c>
      <c r="V16">
        <v>334</v>
      </c>
      <c r="W16">
        <v>8</v>
      </c>
      <c r="X16">
        <v>2</v>
      </c>
      <c r="Y16">
        <v>2347</v>
      </c>
      <c r="Z16">
        <v>3.56</v>
      </c>
      <c r="AA16">
        <v>0.28999999999999998</v>
      </c>
      <c r="AB16">
        <v>3.26</v>
      </c>
      <c r="AC16">
        <v>3.5</v>
      </c>
      <c r="AD16">
        <v>7.0000000000000007E-2</v>
      </c>
      <c r="AE16">
        <v>1.35</v>
      </c>
      <c r="AF16">
        <v>258</v>
      </c>
      <c r="AG16">
        <v>7.59</v>
      </c>
      <c r="AH16">
        <v>6</v>
      </c>
    </row>
    <row r="17" spans="1:34" x14ac:dyDescent="0.2">
      <c r="A17" t="s">
        <v>93</v>
      </c>
      <c r="B17" t="s">
        <v>92</v>
      </c>
      <c r="C17" s="2">
        <v>432436</v>
      </c>
      <c r="D17" s="2">
        <v>6973818</v>
      </c>
      <c r="E17">
        <v>20</v>
      </c>
      <c r="F17">
        <v>2</v>
      </c>
      <c r="G17">
        <v>34</v>
      </c>
      <c r="H17">
        <v>0.9</v>
      </c>
      <c r="I17">
        <v>48</v>
      </c>
      <c r="J17">
        <v>113</v>
      </c>
      <c r="K17">
        <v>0.5</v>
      </c>
      <c r="L17">
        <v>40</v>
      </c>
      <c r="M17">
        <v>133</v>
      </c>
      <c r="N17">
        <v>3.21</v>
      </c>
      <c r="O17">
        <v>1</v>
      </c>
      <c r="P17">
        <v>310</v>
      </c>
      <c r="Q17">
        <v>3</v>
      </c>
      <c r="R17">
        <v>3</v>
      </c>
      <c r="S17">
        <v>142</v>
      </c>
      <c r="T17">
        <v>1</v>
      </c>
      <c r="U17">
        <v>1</v>
      </c>
      <c r="V17">
        <v>258</v>
      </c>
      <c r="W17">
        <v>5</v>
      </c>
      <c r="X17">
        <v>8</v>
      </c>
      <c r="Y17">
        <v>216</v>
      </c>
      <c r="Z17">
        <v>2.2999999999999998</v>
      </c>
      <c r="AA17">
        <v>0.21</v>
      </c>
      <c r="AB17">
        <v>2.83</v>
      </c>
      <c r="AC17">
        <v>3.6</v>
      </c>
      <c r="AD17">
        <v>0.24</v>
      </c>
      <c r="AE17">
        <v>0.99</v>
      </c>
      <c r="AF17">
        <v>1530</v>
      </c>
      <c r="AG17">
        <v>2.67</v>
      </c>
      <c r="AH17">
        <v>3</v>
      </c>
    </row>
    <row r="18" spans="1:34" x14ac:dyDescent="0.2">
      <c r="A18" t="s">
        <v>96</v>
      </c>
      <c r="B18" t="s">
        <v>95</v>
      </c>
      <c r="C18" s="2">
        <v>432100</v>
      </c>
      <c r="D18" s="2">
        <v>6974398</v>
      </c>
      <c r="E18">
        <v>103</v>
      </c>
      <c r="F18">
        <v>2</v>
      </c>
      <c r="G18">
        <v>40</v>
      </c>
      <c r="H18">
        <v>1.7</v>
      </c>
      <c r="I18">
        <v>9</v>
      </c>
      <c r="J18">
        <v>150</v>
      </c>
      <c r="K18">
        <v>0.5</v>
      </c>
      <c r="L18">
        <v>3</v>
      </c>
      <c r="M18">
        <v>81</v>
      </c>
      <c r="N18">
        <v>1.2</v>
      </c>
      <c r="O18">
        <v>18</v>
      </c>
      <c r="P18">
        <v>137</v>
      </c>
      <c r="Q18">
        <v>3</v>
      </c>
      <c r="R18">
        <v>3</v>
      </c>
      <c r="S18">
        <v>293</v>
      </c>
      <c r="T18">
        <v>1</v>
      </c>
      <c r="U18">
        <v>1</v>
      </c>
      <c r="V18">
        <v>78</v>
      </c>
      <c r="W18">
        <v>1</v>
      </c>
      <c r="X18">
        <v>1</v>
      </c>
      <c r="Y18">
        <v>53</v>
      </c>
      <c r="Z18">
        <v>0.11</v>
      </c>
      <c r="AA18">
        <v>0.01</v>
      </c>
      <c r="AB18">
        <v>1.25</v>
      </c>
      <c r="AC18">
        <v>0.73</v>
      </c>
      <c r="AD18">
        <v>0.09</v>
      </c>
      <c r="AE18">
        <v>0.08</v>
      </c>
      <c r="AF18">
        <v>70</v>
      </c>
      <c r="AG18">
        <v>0.57999999999999996</v>
      </c>
      <c r="AH18">
        <v>42</v>
      </c>
    </row>
    <row r="19" spans="1:34" x14ac:dyDescent="0.2">
      <c r="A19" t="s">
        <v>98</v>
      </c>
      <c r="B19" t="s">
        <v>97</v>
      </c>
      <c r="C19" s="2">
        <v>431680</v>
      </c>
      <c r="D19" s="2">
        <v>6974442</v>
      </c>
      <c r="E19">
        <v>36</v>
      </c>
      <c r="F19">
        <v>2</v>
      </c>
      <c r="G19">
        <v>39</v>
      </c>
      <c r="H19">
        <v>0.2</v>
      </c>
      <c r="I19">
        <v>107</v>
      </c>
      <c r="J19">
        <v>1090</v>
      </c>
      <c r="K19">
        <v>1</v>
      </c>
      <c r="L19">
        <v>5</v>
      </c>
      <c r="M19">
        <v>31</v>
      </c>
      <c r="N19">
        <v>0.81</v>
      </c>
      <c r="O19">
        <v>1</v>
      </c>
      <c r="P19">
        <v>109</v>
      </c>
      <c r="Q19">
        <v>3</v>
      </c>
      <c r="R19">
        <v>3</v>
      </c>
      <c r="S19">
        <v>87</v>
      </c>
      <c r="T19">
        <v>1</v>
      </c>
      <c r="U19">
        <v>1</v>
      </c>
      <c r="V19">
        <v>21</v>
      </c>
      <c r="W19">
        <v>5</v>
      </c>
      <c r="X19">
        <v>3</v>
      </c>
      <c r="Y19">
        <v>48</v>
      </c>
      <c r="Z19">
        <v>0.12</v>
      </c>
      <c r="AA19">
        <v>0.06</v>
      </c>
      <c r="AB19">
        <v>0.8</v>
      </c>
      <c r="AC19">
        <v>0.42</v>
      </c>
      <c r="AD19">
        <v>0.04</v>
      </c>
      <c r="AE19">
        <v>0.05</v>
      </c>
      <c r="AF19">
        <v>62</v>
      </c>
      <c r="AG19">
        <v>0.13</v>
      </c>
      <c r="AH19">
        <v>9</v>
      </c>
    </row>
    <row r="20" spans="1:34" x14ac:dyDescent="0.2">
      <c r="A20" t="s">
        <v>100</v>
      </c>
      <c r="B20" t="s">
        <v>99</v>
      </c>
      <c r="C20" s="2">
        <v>431681</v>
      </c>
      <c r="D20" s="2">
        <v>6974454</v>
      </c>
      <c r="E20">
        <v>49</v>
      </c>
      <c r="F20">
        <v>2</v>
      </c>
      <c r="G20">
        <v>96</v>
      </c>
      <c r="H20">
        <v>0.5</v>
      </c>
      <c r="I20">
        <v>28</v>
      </c>
      <c r="J20">
        <v>799</v>
      </c>
      <c r="K20">
        <v>7</v>
      </c>
      <c r="L20">
        <v>0.5</v>
      </c>
      <c r="M20">
        <v>8</v>
      </c>
      <c r="N20">
        <v>0.89</v>
      </c>
      <c r="O20">
        <v>2</v>
      </c>
      <c r="P20">
        <v>81</v>
      </c>
      <c r="Q20">
        <v>3</v>
      </c>
      <c r="R20">
        <v>3</v>
      </c>
      <c r="S20">
        <v>57</v>
      </c>
      <c r="T20">
        <v>1</v>
      </c>
      <c r="U20">
        <v>1</v>
      </c>
      <c r="V20">
        <v>21</v>
      </c>
      <c r="W20">
        <v>3</v>
      </c>
      <c r="X20">
        <v>3</v>
      </c>
      <c r="Y20">
        <v>32</v>
      </c>
      <c r="Z20">
        <v>7.0000000000000007E-2</v>
      </c>
      <c r="AA20">
        <v>0.05</v>
      </c>
      <c r="AB20">
        <v>0.53</v>
      </c>
      <c r="AC20">
        <v>0.17</v>
      </c>
      <c r="AD20">
        <v>0.04</v>
      </c>
      <c r="AE20">
        <v>0.04</v>
      </c>
      <c r="AF20">
        <v>231</v>
      </c>
      <c r="AG20">
        <v>0.13</v>
      </c>
      <c r="AH20">
        <v>19</v>
      </c>
    </row>
    <row r="21" spans="1:34" x14ac:dyDescent="0.2">
      <c r="A21" t="s">
        <v>102</v>
      </c>
      <c r="B21" t="s">
        <v>101</v>
      </c>
      <c r="C21" s="2">
        <v>431697</v>
      </c>
      <c r="D21" s="2">
        <v>6974451</v>
      </c>
      <c r="E21">
        <v>50</v>
      </c>
      <c r="F21">
        <v>2</v>
      </c>
      <c r="G21">
        <v>550</v>
      </c>
      <c r="H21">
        <v>0.6</v>
      </c>
      <c r="I21">
        <v>23</v>
      </c>
      <c r="J21">
        <v>181</v>
      </c>
      <c r="K21">
        <v>1</v>
      </c>
      <c r="L21">
        <v>6</v>
      </c>
      <c r="M21">
        <v>43</v>
      </c>
      <c r="N21">
        <v>2.2999999999999998</v>
      </c>
      <c r="O21">
        <v>1</v>
      </c>
      <c r="P21">
        <v>68</v>
      </c>
      <c r="Q21">
        <v>3</v>
      </c>
      <c r="R21">
        <v>3</v>
      </c>
      <c r="S21">
        <v>31</v>
      </c>
      <c r="T21">
        <v>3</v>
      </c>
      <c r="U21">
        <v>1</v>
      </c>
      <c r="V21">
        <v>96</v>
      </c>
      <c r="W21">
        <v>10</v>
      </c>
      <c r="X21">
        <v>25</v>
      </c>
      <c r="Y21">
        <v>324</v>
      </c>
      <c r="Z21">
        <v>0.96</v>
      </c>
      <c r="AA21">
        <v>0.08</v>
      </c>
      <c r="AB21">
        <v>2.0299999999999998</v>
      </c>
      <c r="AC21">
        <v>1.29</v>
      </c>
      <c r="AD21">
        <v>0.27</v>
      </c>
      <c r="AE21">
        <v>0.21</v>
      </c>
      <c r="AF21">
        <v>471</v>
      </c>
      <c r="AG21">
        <v>0.82</v>
      </c>
      <c r="AH21">
        <v>10</v>
      </c>
    </row>
    <row r="22" spans="1:34" x14ac:dyDescent="0.2">
      <c r="A22" t="s">
        <v>104</v>
      </c>
      <c r="B22" t="s">
        <v>103</v>
      </c>
      <c r="C22" s="2">
        <v>431704</v>
      </c>
      <c r="D22" s="2">
        <v>6974455</v>
      </c>
      <c r="E22">
        <v>18</v>
      </c>
      <c r="F22">
        <v>4</v>
      </c>
      <c r="G22">
        <v>125</v>
      </c>
      <c r="H22">
        <v>0.2</v>
      </c>
      <c r="I22">
        <v>6</v>
      </c>
      <c r="J22">
        <v>189</v>
      </c>
      <c r="K22">
        <v>0.5</v>
      </c>
      <c r="L22">
        <v>6</v>
      </c>
      <c r="M22">
        <v>14</v>
      </c>
      <c r="N22">
        <v>2.82</v>
      </c>
      <c r="O22">
        <v>1</v>
      </c>
      <c r="P22">
        <v>48</v>
      </c>
      <c r="Q22">
        <v>3</v>
      </c>
      <c r="R22">
        <v>3</v>
      </c>
      <c r="S22">
        <v>32</v>
      </c>
      <c r="T22">
        <v>3</v>
      </c>
      <c r="U22">
        <v>1</v>
      </c>
      <c r="V22">
        <v>37</v>
      </c>
      <c r="W22">
        <v>12</v>
      </c>
      <c r="X22">
        <v>28</v>
      </c>
      <c r="Y22">
        <v>428</v>
      </c>
      <c r="Z22">
        <v>0.87</v>
      </c>
      <c r="AA22">
        <v>0.14000000000000001</v>
      </c>
      <c r="AB22">
        <v>1.62</v>
      </c>
      <c r="AC22">
        <v>0.66</v>
      </c>
      <c r="AD22">
        <v>0.16</v>
      </c>
      <c r="AE22">
        <v>0.39</v>
      </c>
      <c r="AF22">
        <v>530</v>
      </c>
      <c r="AG22">
        <v>0.65</v>
      </c>
      <c r="AH22">
        <v>5</v>
      </c>
    </row>
    <row r="23" spans="1:34" x14ac:dyDescent="0.2">
      <c r="A23" t="s">
        <v>106</v>
      </c>
      <c r="B23" t="s">
        <v>105</v>
      </c>
      <c r="C23" s="2">
        <v>431679</v>
      </c>
      <c r="D23" s="2">
        <v>6974489</v>
      </c>
      <c r="E23">
        <v>143</v>
      </c>
      <c r="F23">
        <v>2</v>
      </c>
      <c r="G23">
        <v>672</v>
      </c>
      <c r="H23">
        <v>2.9</v>
      </c>
      <c r="I23">
        <v>5</v>
      </c>
      <c r="J23">
        <v>682</v>
      </c>
      <c r="K23">
        <v>25</v>
      </c>
      <c r="L23">
        <v>1</v>
      </c>
      <c r="M23">
        <v>8</v>
      </c>
      <c r="N23">
        <v>5.32</v>
      </c>
      <c r="O23">
        <v>2</v>
      </c>
      <c r="P23">
        <v>65</v>
      </c>
      <c r="Q23">
        <v>3</v>
      </c>
      <c r="R23">
        <v>3</v>
      </c>
      <c r="S23">
        <v>39</v>
      </c>
      <c r="T23">
        <v>2</v>
      </c>
      <c r="U23">
        <v>1</v>
      </c>
      <c r="V23">
        <v>43</v>
      </c>
      <c r="W23">
        <v>13</v>
      </c>
      <c r="X23">
        <v>3</v>
      </c>
      <c r="Y23">
        <v>332</v>
      </c>
      <c r="Z23">
        <v>0.24</v>
      </c>
      <c r="AA23">
        <v>0.02</v>
      </c>
      <c r="AB23">
        <v>1</v>
      </c>
      <c r="AC23">
        <v>0.44</v>
      </c>
      <c r="AD23">
        <v>0.06</v>
      </c>
      <c r="AE23">
        <v>0.02</v>
      </c>
      <c r="AF23">
        <v>901</v>
      </c>
      <c r="AG23">
        <v>0.18</v>
      </c>
      <c r="AH23">
        <v>57</v>
      </c>
    </row>
    <row r="24" spans="1:34" x14ac:dyDescent="0.2">
      <c r="A24" t="s">
        <v>108</v>
      </c>
      <c r="B24" t="s">
        <v>107</v>
      </c>
      <c r="C24" s="2">
        <v>432279</v>
      </c>
      <c r="D24" s="2">
        <v>6974039</v>
      </c>
      <c r="E24">
        <v>113</v>
      </c>
      <c r="F24">
        <v>6207</v>
      </c>
      <c r="G24">
        <v>4406</v>
      </c>
      <c r="H24">
        <v>307</v>
      </c>
      <c r="I24">
        <v>461</v>
      </c>
      <c r="J24">
        <v>6339</v>
      </c>
      <c r="K24">
        <v>41</v>
      </c>
      <c r="L24">
        <v>13</v>
      </c>
      <c r="M24">
        <v>77</v>
      </c>
      <c r="N24">
        <v>5.16</v>
      </c>
      <c r="O24">
        <v>3</v>
      </c>
      <c r="P24">
        <v>40</v>
      </c>
      <c r="Q24">
        <v>524</v>
      </c>
      <c r="R24">
        <v>28</v>
      </c>
      <c r="S24">
        <v>51</v>
      </c>
      <c r="T24">
        <v>21</v>
      </c>
      <c r="U24">
        <v>1</v>
      </c>
      <c r="V24">
        <v>76</v>
      </c>
      <c r="W24">
        <v>33</v>
      </c>
      <c r="X24">
        <v>9</v>
      </c>
      <c r="Y24">
        <v>6016</v>
      </c>
      <c r="Z24">
        <v>0.24</v>
      </c>
      <c r="AA24">
        <v>0.01</v>
      </c>
      <c r="AB24">
        <v>1.81</v>
      </c>
      <c r="AC24">
        <v>0.67</v>
      </c>
      <c r="AD24">
        <v>0.04</v>
      </c>
      <c r="AE24">
        <v>0.05</v>
      </c>
      <c r="AF24">
        <v>2121</v>
      </c>
      <c r="AG24">
        <v>0.03</v>
      </c>
      <c r="AH24">
        <v>131</v>
      </c>
    </row>
    <row r="25" spans="1:34" x14ac:dyDescent="0.2">
      <c r="A25" t="s">
        <v>110</v>
      </c>
      <c r="B25" t="s">
        <v>109</v>
      </c>
      <c r="C25" s="2">
        <v>432276</v>
      </c>
      <c r="D25" s="2">
        <v>6974042</v>
      </c>
      <c r="E25">
        <v>47</v>
      </c>
      <c r="F25">
        <v>80</v>
      </c>
      <c r="G25">
        <v>83</v>
      </c>
      <c r="H25">
        <v>10.199999999999999</v>
      </c>
      <c r="I25">
        <v>8</v>
      </c>
      <c r="J25">
        <v>262</v>
      </c>
      <c r="K25">
        <v>0.5</v>
      </c>
      <c r="L25">
        <v>0.5</v>
      </c>
      <c r="M25">
        <v>16</v>
      </c>
      <c r="N25">
        <v>3.78</v>
      </c>
      <c r="O25">
        <v>14</v>
      </c>
      <c r="P25">
        <v>209</v>
      </c>
      <c r="Q25">
        <v>5</v>
      </c>
      <c r="R25">
        <v>3</v>
      </c>
      <c r="S25">
        <v>342</v>
      </c>
      <c r="T25">
        <v>3</v>
      </c>
      <c r="U25">
        <v>1</v>
      </c>
      <c r="V25">
        <v>17</v>
      </c>
      <c r="W25">
        <v>6</v>
      </c>
      <c r="X25">
        <v>6</v>
      </c>
      <c r="Y25">
        <v>184</v>
      </c>
      <c r="Z25">
        <v>0.08</v>
      </c>
      <c r="AA25">
        <v>0.04</v>
      </c>
      <c r="AB25">
        <v>0.87</v>
      </c>
      <c r="AC25">
        <v>0.02</v>
      </c>
      <c r="AD25">
        <v>0.04</v>
      </c>
      <c r="AE25">
        <v>0.34</v>
      </c>
      <c r="AF25">
        <v>330</v>
      </c>
      <c r="AG25">
        <v>0.45</v>
      </c>
      <c r="AH25">
        <v>22</v>
      </c>
    </row>
    <row r="26" spans="1:34" x14ac:dyDescent="0.2">
      <c r="A26" t="s">
        <v>112</v>
      </c>
      <c r="B26" t="s">
        <v>111</v>
      </c>
      <c r="C26" s="2">
        <v>432276</v>
      </c>
      <c r="D26" s="2">
        <v>6974042</v>
      </c>
      <c r="E26">
        <v>95</v>
      </c>
      <c r="F26">
        <v>858</v>
      </c>
      <c r="G26">
        <v>970</v>
      </c>
      <c r="H26">
        <v>73.599999999999994</v>
      </c>
      <c r="I26">
        <v>9</v>
      </c>
      <c r="J26">
        <v>2.5</v>
      </c>
      <c r="K26">
        <v>6</v>
      </c>
      <c r="L26">
        <v>6</v>
      </c>
      <c r="M26">
        <v>34</v>
      </c>
      <c r="N26">
        <v>6.81</v>
      </c>
      <c r="O26">
        <v>8</v>
      </c>
      <c r="P26">
        <v>79</v>
      </c>
      <c r="Q26">
        <v>116</v>
      </c>
      <c r="R26">
        <v>10</v>
      </c>
      <c r="S26">
        <v>101</v>
      </c>
      <c r="T26">
        <v>16</v>
      </c>
      <c r="U26">
        <v>2</v>
      </c>
      <c r="V26">
        <v>73</v>
      </c>
      <c r="W26">
        <v>19</v>
      </c>
      <c r="X26">
        <v>14</v>
      </c>
      <c r="Y26">
        <v>1318</v>
      </c>
      <c r="Z26">
        <v>0.04</v>
      </c>
      <c r="AA26">
        <v>0.03</v>
      </c>
      <c r="AB26">
        <v>2.17</v>
      </c>
      <c r="AC26">
        <v>0.38</v>
      </c>
      <c r="AD26">
        <v>0.04</v>
      </c>
      <c r="AE26">
        <v>0.14000000000000001</v>
      </c>
      <c r="AF26">
        <v>1958</v>
      </c>
      <c r="AG26">
        <v>0.03</v>
      </c>
      <c r="AH26">
        <v>77</v>
      </c>
    </row>
    <row r="27" spans="1:34" x14ac:dyDescent="0.2">
      <c r="A27" t="s">
        <v>114</v>
      </c>
      <c r="B27" t="s">
        <v>113</v>
      </c>
      <c r="C27" s="2">
        <v>432276</v>
      </c>
      <c r="D27" s="2">
        <v>6974042</v>
      </c>
      <c r="E27">
        <v>90</v>
      </c>
      <c r="F27">
        <v>154</v>
      </c>
      <c r="G27">
        <v>913</v>
      </c>
      <c r="H27">
        <v>24.8</v>
      </c>
      <c r="I27">
        <v>28</v>
      </c>
      <c r="J27">
        <v>155</v>
      </c>
      <c r="K27">
        <v>2</v>
      </c>
      <c r="L27">
        <v>0.5</v>
      </c>
      <c r="M27">
        <v>13</v>
      </c>
      <c r="N27">
        <v>26.7</v>
      </c>
      <c r="O27">
        <v>6</v>
      </c>
      <c r="P27">
        <v>56</v>
      </c>
      <c r="Q27">
        <v>99</v>
      </c>
      <c r="R27">
        <v>3</v>
      </c>
      <c r="S27">
        <v>127</v>
      </c>
      <c r="T27">
        <v>20</v>
      </c>
      <c r="U27">
        <v>77</v>
      </c>
      <c r="V27">
        <v>12</v>
      </c>
      <c r="W27">
        <v>4</v>
      </c>
      <c r="X27">
        <v>2</v>
      </c>
      <c r="Y27">
        <v>478</v>
      </c>
      <c r="Z27">
        <v>0.05</v>
      </c>
      <c r="AA27">
        <v>0.05</v>
      </c>
      <c r="AB27">
        <v>0.18</v>
      </c>
      <c r="AC27">
        <v>0.09</v>
      </c>
      <c r="AD27">
        <v>0.06</v>
      </c>
      <c r="AE27">
        <v>0.04</v>
      </c>
      <c r="AF27">
        <v>1343</v>
      </c>
      <c r="AG27">
        <v>1.02</v>
      </c>
      <c r="AH27">
        <v>252</v>
      </c>
    </row>
    <row r="28" spans="1:34" x14ac:dyDescent="0.2">
      <c r="A28" t="s">
        <v>117</v>
      </c>
      <c r="B28" t="s">
        <v>116</v>
      </c>
      <c r="C28" s="2">
        <v>432276</v>
      </c>
      <c r="D28" s="2">
        <v>6974042</v>
      </c>
      <c r="E28">
        <v>96</v>
      </c>
      <c r="F28">
        <v>23</v>
      </c>
      <c r="G28">
        <v>1891</v>
      </c>
      <c r="H28">
        <v>4.8</v>
      </c>
      <c r="I28">
        <v>12</v>
      </c>
      <c r="J28">
        <v>128</v>
      </c>
      <c r="K28">
        <v>12</v>
      </c>
      <c r="L28">
        <v>2</v>
      </c>
      <c r="M28">
        <v>29</v>
      </c>
      <c r="N28">
        <v>8.99</v>
      </c>
      <c r="O28">
        <v>2</v>
      </c>
      <c r="P28">
        <v>147</v>
      </c>
      <c r="Q28">
        <v>3</v>
      </c>
      <c r="R28">
        <v>3</v>
      </c>
      <c r="S28">
        <v>96</v>
      </c>
      <c r="T28">
        <v>5</v>
      </c>
      <c r="U28">
        <v>1</v>
      </c>
      <c r="V28">
        <v>18</v>
      </c>
      <c r="W28">
        <v>6</v>
      </c>
      <c r="X28">
        <v>3</v>
      </c>
      <c r="Y28">
        <v>285</v>
      </c>
      <c r="Z28">
        <v>7.0000000000000007E-2</v>
      </c>
      <c r="AA28">
        <v>0.04</v>
      </c>
      <c r="AB28">
        <v>0.9</v>
      </c>
      <c r="AC28">
        <v>0.1</v>
      </c>
      <c r="AD28">
        <v>0.06</v>
      </c>
      <c r="AE28">
        <v>0.22</v>
      </c>
      <c r="AF28">
        <v>380</v>
      </c>
      <c r="AG28">
        <v>0.83</v>
      </c>
      <c r="AH28">
        <v>35</v>
      </c>
    </row>
    <row r="29" spans="1:34" x14ac:dyDescent="0.2">
      <c r="A29" t="s">
        <v>119</v>
      </c>
      <c r="B29" t="s">
        <v>118</v>
      </c>
      <c r="C29" s="2">
        <v>432267.6</v>
      </c>
      <c r="D29" s="2">
        <v>6974042.7999999998</v>
      </c>
      <c r="E29">
        <v>188</v>
      </c>
      <c r="F29">
        <v>18</v>
      </c>
      <c r="G29">
        <v>4445</v>
      </c>
      <c r="H29">
        <v>5.2</v>
      </c>
      <c r="I29">
        <v>4</v>
      </c>
      <c r="J29">
        <v>66</v>
      </c>
      <c r="K29">
        <v>118</v>
      </c>
      <c r="L29">
        <v>4</v>
      </c>
      <c r="M29">
        <v>48</v>
      </c>
      <c r="N29">
        <v>5.19</v>
      </c>
      <c r="O29">
        <v>1</v>
      </c>
      <c r="P29">
        <v>97</v>
      </c>
      <c r="Q29">
        <v>3</v>
      </c>
      <c r="R29">
        <v>3</v>
      </c>
      <c r="S29">
        <v>154</v>
      </c>
      <c r="T29">
        <v>15</v>
      </c>
      <c r="U29">
        <v>5</v>
      </c>
      <c r="V29">
        <v>6</v>
      </c>
      <c r="W29">
        <v>16</v>
      </c>
      <c r="X29">
        <v>2</v>
      </c>
      <c r="Y29">
        <v>231</v>
      </c>
      <c r="Z29">
        <v>0.03</v>
      </c>
      <c r="AA29">
        <v>0.06</v>
      </c>
      <c r="AB29">
        <v>1.82</v>
      </c>
      <c r="AC29">
        <v>0.23</v>
      </c>
      <c r="AD29">
        <v>0.04</v>
      </c>
      <c r="AE29">
        <v>0.08</v>
      </c>
      <c r="AF29">
        <v>883</v>
      </c>
      <c r="AG29">
        <v>1.49</v>
      </c>
      <c r="AH29">
        <v>113</v>
      </c>
    </row>
    <row r="30" spans="1:34" x14ac:dyDescent="0.2">
      <c r="A30" t="s">
        <v>121</v>
      </c>
      <c r="B30" t="s">
        <v>120</v>
      </c>
      <c r="C30" s="2">
        <v>432274.6</v>
      </c>
      <c r="D30" s="2">
        <v>6974042.0999999996</v>
      </c>
      <c r="E30">
        <v>132</v>
      </c>
      <c r="F30">
        <v>16</v>
      </c>
      <c r="G30">
        <v>1437</v>
      </c>
      <c r="H30">
        <v>2.9</v>
      </c>
      <c r="I30">
        <v>66</v>
      </c>
      <c r="J30">
        <v>168</v>
      </c>
      <c r="K30">
        <v>21</v>
      </c>
      <c r="L30">
        <v>12</v>
      </c>
      <c r="M30">
        <v>133</v>
      </c>
      <c r="N30">
        <v>2.97</v>
      </c>
      <c r="O30">
        <v>8</v>
      </c>
      <c r="P30">
        <v>115</v>
      </c>
      <c r="Q30">
        <v>3</v>
      </c>
      <c r="R30">
        <v>3</v>
      </c>
      <c r="S30">
        <v>144</v>
      </c>
      <c r="T30">
        <v>11</v>
      </c>
      <c r="U30">
        <v>1</v>
      </c>
      <c r="V30">
        <v>17</v>
      </c>
      <c r="W30">
        <v>17</v>
      </c>
      <c r="X30">
        <v>7</v>
      </c>
      <c r="Y30">
        <v>131</v>
      </c>
      <c r="Z30">
        <v>0.03</v>
      </c>
      <c r="AA30">
        <v>0.06</v>
      </c>
      <c r="AB30">
        <v>2.1800000000000002</v>
      </c>
      <c r="AC30">
        <v>0.19</v>
      </c>
      <c r="AD30">
        <v>0.04</v>
      </c>
      <c r="AE30">
        <v>0.11</v>
      </c>
      <c r="AF30">
        <v>746</v>
      </c>
      <c r="AG30">
        <v>0.52</v>
      </c>
      <c r="AH30">
        <v>63</v>
      </c>
    </row>
    <row r="31" spans="1:34" x14ac:dyDescent="0.2">
      <c r="A31" t="s">
        <v>123</v>
      </c>
      <c r="B31" t="s">
        <v>122</v>
      </c>
      <c r="C31" s="2">
        <v>432271.2</v>
      </c>
      <c r="D31" s="2">
        <v>6974036.7000000002</v>
      </c>
      <c r="E31">
        <v>78</v>
      </c>
      <c r="F31">
        <v>9</v>
      </c>
      <c r="G31">
        <v>326</v>
      </c>
      <c r="H31">
        <v>2</v>
      </c>
      <c r="I31">
        <v>10</v>
      </c>
      <c r="J31">
        <v>83</v>
      </c>
      <c r="K31">
        <v>1</v>
      </c>
      <c r="L31">
        <v>6</v>
      </c>
      <c r="M31">
        <v>74</v>
      </c>
      <c r="N31">
        <v>2.73</v>
      </c>
      <c r="O31">
        <v>2</v>
      </c>
      <c r="P31">
        <v>88</v>
      </c>
      <c r="Q31">
        <v>3</v>
      </c>
      <c r="R31">
        <v>3</v>
      </c>
      <c r="S31">
        <v>52</v>
      </c>
      <c r="T31">
        <v>1</v>
      </c>
      <c r="U31">
        <v>1</v>
      </c>
      <c r="V31">
        <v>4</v>
      </c>
      <c r="W31">
        <v>6</v>
      </c>
      <c r="X31">
        <v>1</v>
      </c>
      <c r="Y31">
        <v>142</v>
      </c>
      <c r="Z31">
        <v>0.05</v>
      </c>
      <c r="AA31">
        <v>0.01</v>
      </c>
      <c r="AB31">
        <v>0.88</v>
      </c>
      <c r="AC31">
        <v>0.03</v>
      </c>
      <c r="AD31">
        <v>0.06</v>
      </c>
      <c r="AE31">
        <v>0.31</v>
      </c>
      <c r="AF31">
        <v>238</v>
      </c>
      <c r="AG31">
        <v>1.44</v>
      </c>
      <c r="AH31">
        <v>3</v>
      </c>
    </row>
    <row r="32" spans="1:34" x14ac:dyDescent="0.2">
      <c r="A32" t="s">
        <v>125</v>
      </c>
      <c r="B32" t="s">
        <v>124</v>
      </c>
      <c r="C32" s="2">
        <v>432281.3</v>
      </c>
      <c r="D32" s="2">
        <v>6974030.7000000002</v>
      </c>
      <c r="E32">
        <v>222</v>
      </c>
      <c r="F32">
        <v>800</v>
      </c>
      <c r="G32">
        <v>1423</v>
      </c>
      <c r="H32">
        <v>148.5</v>
      </c>
      <c r="I32">
        <v>7</v>
      </c>
      <c r="J32">
        <v>294</v>
      </c>
      <c r="K32">
        <v>16</v>
      </c>
      <c r="L32">
        <v>0.5</v>
      </c>
      <c r="M32">
        <v>7</v>
      </c>
      <c r="N32">
        <v>8.67</v>
      </c>
      <c r="O32">
        <v>8</v>
      </c>
      <c r="P32">
        <v>103</v>
      </c>
      <c r="Q32">
        <v>169</v>
      </c>
      <c r="R32">
        <v>19</v>
      </c>
      <c r="S32">
        <v>177</v>
      </c>
      <c r="T32">
        <v>22</v>
      </c>
      <c r="U32">
        <v>1</v>
      </c>
      <c r="V32">
        <v>29</v>
      </c>
      <c r="W32">
        <v>12</v>
      </c>
      <c r="X32">
        <v>10</v>
      </c>
      <c r="Y32">
        <v>243</v>
      </c>
      <c r="Z32">
        <v>0.03</v>
      </c>
      <c r="AA32">
        <v>0.05</v>
      </c>
      <c r="AB32">
        <v>1.25</v>
      </c>
      <c r="AC32">
        <v>0.3</v>
      </c>
      <c r="AD32">
        <v>0.04</v>
      </c>
      <c r="AE32">
        <v>0.08</v>
      </c>
      <c r="AF32">
        <v>2305</v>
      </c>
      <c r="AG32">
        <v>0.38</v>
      </c>
      <c r="AH32">
        <v>182</v>
      </c>
    </row>
    <row r="33" spans="1:34" x14ac:dyDescent="0.2">
      <c r="A33" t="s">
        <v>127</v>
      </c>
      <c r="B33" t="s">
        <v>126</v>
      </c>
      <c r="C33" s="2">
        <v>432294.40000000002</v>
      </c>
      <c r="D33" s="2">
        <v>6974013</v>
      </c>
      <c r="E33">
        <v>149</v>
      </c>
      <c r="F33">
        <v>2</v>
      </c>
      <c r="G33">
        <v>167</v>
      </c>
      <c r="H33">
        <v>2.7</v>
      </c>
      <c r="I33">
        <v>2</v>
      </c>
      <c r="J33">
        <v>2.5</v>
      </c>
      <c r="K33">
        <v>0.5</v>
      </c>
      <c r="L33">
        <v>15</v>
      </c>
      <c r="M33">
        <v>158</v>
      </c>
      <c r="N33">
        <v>4.82</v>
      </c>
      <c r="O33">
        <v>14</v>
      </c>
      <c r="P33">
        <v>70</v>
      </c>
      <c r="Q33">
        <v>3</v>
      </c>
      <c r="R33">
        <v>3</v>
      </c>
      <c r="S33">
        <v>98</v>
      </c>
      <c r="T33">
        <v>2</v>
      </c>
      <c r="U33">
        <v>1</v>
      </c>
      <c r="V33">
        <v>25</v>
      </c>
      <c r="W33">
        <v>6</v>
      </c>
      <c r="X33">
        <v>8</v>
      </c>
      <c r="Y33">
        <v>171</v>
      </c>
      <c r="Z33">
        <v>0.15</v>
      </c>
      <c r="AA33">
        <v>0.02</v>
      </c>
      <c r="AB33">
        <v>3.13</v>
      </c>
      <c r="AC33">
        <v>0.02</v>
      </c>
      <c r="AD33">
        <v>0.05</v>
      </c>
      <c r="AE33">
        <v>0.32</v>
      </c>
      <c r="AF33">
        <v>478</v>
      </c>
      <c r="AG33">
        <v>0.03</v>
      </c>
      <c r="AH33">
        <v>18</v>
      </c>
    </row>
    <row r="34" spans="1:34" x14ac:dyDescent="0.2">
      <c r="A34" t="s">
        <v>129</v>
      </c>
      <c r="B34" t="s">
        <v>128</v>
      </c>
      <c r="C34" s="2">
        <v>432298</v>
      </c>
      <c r="D34" s="2">
        <v>6974013.4000000004</v>
      </c>
      <c r="E34">
        <v>142</v>
      </c>
      <c r="F34">
        <v>49</v>
      </c>
      <c r="G34">
        <v>6738</v>
      </c>
      <c r="H34">
        <v>4.7</v>
      </c>
      <c r="I34">
        <v>92</v>
      </c>
      <c r="J34">
        <v>66</v>
      </c>
      <c r="K34">
        <v>90</v>
      </c>
      <c r="L34">
        <v>4</v>
      </c>
      <c r="M34">
        <v>29</v>
      </c>
      <c r="N34">
        <v>7.08</v>
      </c>
      <c r="O34">
        <v>5</v>
      </c>
      <c r="P34">
        <v>84</v>
      </c>
      <c r="Q34">
        <v>3</v>
      </c>
      <c r="R34">
        <v>3</v>
      </c>
      <c r="S34">
        <v>142</v>
      </c>
      <c r="T34">
        <v>6</v>
      </c>
      <c r="U34">
        <v>1</v>
      </c>
      <c r="V34">
        <v>10</v>
      </c>
      <c r="W34">
        <v>10</v>
      </c>
      <c r="X34">
        <v>1</v>
      </c>
      <c r="Y34">
        <v>180</v>
      </c>
      <c r="Z34">
        <v>7.0000000000000007E-2</v>
      </c>
      <c r="AA34">
        <v>0.03</v>
      </c>
      <c r="AB34">
        <v>1.33</v>
      </c>
      <c r="AC34">
        <v>0.49</v>
      </c>
      <c r="AD34">
        <v>0.04</v>
      </c>
      <c r="AE34">
        <v>0.05</v>
      </c>
      <c r="AF34">
        <v>3021</v>
      </c>
      <c r="AG34">
        <v>3.29</v>
      </c>
      <c r="AH34">
        <v>94</v>
      </c>
    </row>
    <row r="35" spans="1:34" x14ac:dyDescent="0.2">
      <c r="A35" t="s">
        <v>131</v>
      </c>
      <c r="B35" t="s">
        <v>130</v>
      </c>
      <c r="C35" s="2">
        <v>432293</v>
      </c>
      <c r="D35" s="2">
        <v>6974013.2000000002</v>
      </c>
      <c r="E35">
        <v>58</v>
      </c>
      <c r="F35">
        <v>2</v>
      </c>
      <c r="G35">
        <v>227</v>
      </c>
      <c r="H35">
        <v>3</v>
      </c>
      <c r="I35">
        <v>12</v>
      </c>
      <c r="J35">
        <v>2.5</v>
      </c>
      <c r="K35">
        <v>0.5</v>
      </c>
      <c r="L35">
        <v>2</v>
      </c>
      <c r="M35">
        <v>29</v>
      </c>
      <c r="N35">
        <v>2.3199999999999998</v>
      </c>
      <c r="O35">
        <v>9</v>
      </c>
      <c r="P35">
        <v>129</v>
      </c>
      <c r="Q35">
        <v>3</v>
      </c>
      <c r="R35">
        <v>3</v>
      </c>
      <c r="S35">
        <v>235</v>
      </c>
      <c r="T35">
        <v>1</v>
      </c>
      <c r="U35">
        <v>1</v>
      </c>
      <c r="V35">
        <v>100</v>
      </c>
      <c r="W35">
        <v>19</v>
      </c>
      <c r="X35">
        <v>7</v>
      </c>
      <c r="Y35">
        <v>77</v>
      </c>
      <c r="Z35">
        <v>0.08</v>
      </c>
      <c r="AA35">
        <v>0.04</v>
      </c>
      <c r="AB35">
        <v>1.51</v>
      </c>
      <c r="AC35">
        <v>0.35</v>
      </c>
      <c r="AD35">
        <v>0.1</v>
      </c>
      <c r="AE35">
        <v>0.6</v>
      </c>
      <c r="AF35">
        <v>1605</v>
      </c>
      <c r="AG35">
        <v>0.03</v>
      </c>
      <c r="AH35">
        <v>18</v>
      </c>
    </row>
    <row r="36" spans="1:34" x14ac:dyDescent="0.2">
      <c r="A36" t="s">
        <v>133</v>
      </c>
      <c r="B36" t="s">
        <v>132</v>
      </c>
      <c r="C36" s="2">
        <v>432302.3</v>
      </c>
      <c r="D36" s="2">
        <v>6974006.5999999996</v>
      </c>
      <c r="E36">
        <v>82</v>
      </c>
      <c r="F36">
        <v>12</v>
      </c>
      <c r="G36">
        <v>67</v>
      </c>
      <c r="H36">
        <v>2</v>
      </c>
      <c r="I36">
        <v>34</v>
      </c>
      <c r="J36">
        <v>62</v>
      </c>
      <c r="K36">
        <v>0.5</v>
      </c>
      <c r="L36">
        <v>12</v>
      </c>
      <c r="M36">
        <v>76</v>
      </c>
      <c r="N36">
        <v>6.27</v>
      </c>
      <c r="O36">
        <v>2</v>
      </c>
      <c r="P36">
        <v>104</v>
      </c>
      <c r="Q36">
        <v>3</v>
      </c>
      <c r="R36">
        <v>3</v>
      </c>
      <c r="S36">
        <v>151</v>
      </c>
      <c r="T36">
        <v>1</v>
      </c>
      <c r="U36">
        <v>1</v>
      </c>
      <c r="V36">
        <v>4</v>
      </c>
      <c r="W36">
        <v>4</v>
      </c>
      <c r="X36">
        <v>1</v>
      </c>
      <c r="Y36">
        <v>164</v>
      </c>
      <c r="Z36">
        <v>0.15</v>
      </c>
      <c r="AA36">
        <v>0.01</v>
      </c>
      <c r="AB36">
        <v>1.56</v>
      </c>
      <c r="AC36">
        <v>0.16</v>
      </c>
      <c r="AD36">
        <v>0.09</v>
      </c>
      <c r="AE36">
        <v>0.43</v>
      </c>
      <c r="AF36">
        <v>1107</v>
      </c>
      <c r="AG36">
        <v>5.2</v>
      </c>
      <c r="AH36">
        <v>13</v>
      </c>
    </row>
    <row r="37" spans="1:34" x14ac:dyDescent="0.2">
      <c r="A37" t="s">
        <v>135</v>
      </c>
      <c r="B37" t="s">
        <v>134</v>
      </c>
      <c r="C37" s="2">
        <v>432326</v>
      </c>
      <c r="D37" s="2">
        <v>6974013</v>
      </c>
      <c r="E37">
        <v>49</v>
      </c>
      <c r="F37">
        <v>9</v>
      </c>
      <c r="G37">
        <v>41</v>
      </c>
      <c r="H37">
        <v>1.7</v>
      </c>
      <c r="I37">
        <v>39</v>
      </c>
      <c r="J37">
        <v>69</v>
      </c>
      <c r="K37">
        <v>0.5</v>
      </c>
      <c r="L37">
        <v>3</v>
      </c>
      <c r="M37">
        <v>46</v>
      </c>
      <c r="N37">
        <v>3.34</v>
      </c>
      <c r="O37">
        <v>5</v>
      </c>
      <c r="P37">
        <v>104</v>
      </c>
      <c r="Q37">
        <v>3</v>
      </c>
      <c r="R37">
        <v>9</v>
      </c>
      <c r="S37">
        <v>83</v>
      </c>
      <c r="T37">
        <v>1</v>
      </c>
      <c r="U37">
        <v>1</v>
      </c>
      <c r="V37">
        <v>8</v>
      </c>
      <c r="W37">
        <v>3</v>
      </c>
      <c r="X37">
        <v>1</v>
      </c>
      <c r="Y37">
        <v>59</v>
      </c>
      <c r="Z37">
        <v>0.08</v>
      </c>
      <c r="AA37">
        <v>0.02</v>
      </c>
      <c r="AB37">
        <v>1.59</v>
      </c>
      <c r="AC37">
        <v>0.06</v>
      </c>
      <c r="AD37">
        <v>0.05</v>
      </c>
      <c r="AE37">
        <v>0.41</v>
      </c>
      <c r="AF37">
        <v>842</v>
      </c>
      <c r="AG37">
        <v>1.53</v>
      </c>
      <c r="AH37">
        <v>10</v>
      </c>
    </row>
    <row r="38" spans="1:34" x14ac:dyDescent="0.2">
      <c r="A38" t="s">
        <v>138</v>
      </c>
      <c r="B38" t="s">
        <v>137</v>
      </c>
      <c r="C38" s="2">
        <v>432304.4</v>
      </c>
      <c r="D38" s="2">
        <v>6973999.2000000002</v>
      </c>
      <c r="E38">
        <v>105</v>
      </c>
      <c r="F38">
        <v>14</v>
      </c>
      <c r="G38">
        <v>63</v>
      </c>
      <c r="H38">
        <v>1.9</v>
      </c>
      <c r="I38">
        <v>12</v>
      </c>
      <c r="J38">
        <v>96</v>
      </c>
      <c r="K38">
        <v>0.5</v>
      </c>
      <c r="L38">
        <v>44</v>
      </c>
      <c r="M38">
        <v>107</v>
      </c>
      <c r="N38">
        <v>9.7100000000000009</v>
      </c>
      <c r="O38">
        <v>1</v>
      </c>
      <c r="P38">
        <v>198</v>
      </c>
      <c r="Q38">
        <v>3</v>
      </c>
      <c r="R38">
        <v>3</v>
      </c>
      <c r="S38">
        <v>92</v>
      </c>
      <c r="T38">
        <v>3</v>
      </c>
      <c r="U38">
        <v>1</v>
      </c>
      <c r="V38">
        <v>124</v>
      </c>
      <c r="W38">
        <v>11</v>
      </c>
      <c r="X38">
        <v>1</v>
      </c>
      <c r="Y38">
        <v>922</v>
      </c>
      <c r="Z38">
        <v>0.93</v>
      </c>
      <c r="AA38">
        <v>0.19</v>
      </c>
      <c r="AB38">
        <v>3.05</v>
      </c>
      <c r="AC38">
        <v>3.32</v>
      </c>
      <c r="AD38">
        <v>0.14000000000000001</v>
      </c>
      <c r="AE38">
        <v>0.64</v>
      </c>
      <c r="AF38">
        <v>1221</v>
      </c>
      <c r="AG38">
        <v>3.18</v>
      </c>
      <c r="AH38">
        <v>20</v>
      </c>
    </row>
    <row r="39" spans="1:34" x14ac:dyDescent="0.2">
      <c r="A39" t="s">
        <v>140</v>
      </c>
      <c r="B39" t="s">
        <v>139</v>
      </c>
      <c r="C39" s="2">
        <v>432388</v>
      </c>
      <c r="D39" s="2">
        <v>6973955</v>
      </c>
      <c r="E39">
        <v>43</v>
      </c>
      <c r="F39">
        <v>2</v>
      </c>
      <c r="G39">
        <v>90</v>
      </c>
      <c r="H39">
        <v>1</v>
      </c>
      <c r="I39">
        <v>4</v>
      </c>
      <c r="J39">
        <v>372</v>
      </c>
      <c r="K39">
        <v>0.5</v>
      </c>
      <c r="L39">
        <v>0.5</v>
      </c>
      <c r="M39">
        <v>32</v>
      </c>
      <c r="N39">
        <v>1.42</v>
      </c>
      <c r="O39">
        <v>14</v>
      </c>
      <c r="P39">
        <v>221</v>
      </c>
      <c r="Q39">
        <v>3</v>
      </c>
      <c r="R39">
        <v>3</v>
      </c>
      <c r="S39">
        <v>422</v>
      </c>
      <c r="T39">
        <v>1</v>
      </c>
      <c r="U39">
        <v>1</v>
      </c>
      <c r="V39">
        <v>52</v>
      </c>
      <c r="W39">
        <v>2</v>
      </c>
      <c r="X39">
        <v>2</v>
      </c>
      <c r="Y39">
        <v>32</v>
      </c>
      <c r="Z39">
        <v>0.1</v>
      </c>
      <c r="AA39">
        <v>0.02</v>
      </c>
      <c r="AB39">
        <v>0.94</v>
      </c>
      <c r="AC39">
        <v>0.4</v>
      </c>
      <c r="AD39">
        <v>0.13</v>
      </c>
      <c r="AE39">
        <v>0.09</v>
      </c>
      <c r="AF39">
        <v>107</v>
      </c>
      <c r="AG39">
        <v>0.12</v>
      </c>
      <c r="AH39">
        <v>18</v>
      </c>
    </row>
    <row r="40" spans="1:34" x14ac:dyDescent="0.2">
      <c r="A40" t="s">
        <v>145</v>
      </c>
      <c r="B40" t="s">
        <v>144</v>
      </c>
      <c r="C40" s="2">
        <v>432316</v>
      </c>
      <c r="D40" s="2">
        <v>6973989</v>
      </c>
      <c r="E40">
        <v>76</v>
      </c>
      <c r="F40">
        <v>6</v>
      </c>
      <c r="G40">
        <v>7</v>
      </c>
      <c r="H40">
        <v>1</v>
      </c>
      <c r="I40">
        <v>17</v>
      </c>
      <c r="J40">
        <v>85</v>
      </c>
      <c r="K40">
        <v>0.5</v>
      </c>
      <c r="L40">
        <v>3</v>
      </c>
      <c r="M40">
        <v>57</v>
      </c>
      <c r="N40">
        <v>2.33</v>
      </c>
      <c r="O40">
        <v>6</v>
      </c>
      <c r="P40">
        <v>55</v>
      </c>
      <c r="Q40">
        <v>3</v>
      </c>
      <c r="R40">
        <v>3</v>
      </c>
      <c r="S40">
        <v>73</v>
      </c>
      <c r="T40">
        <v>1</v>
      </c>
      <c r="U40">
        <v>1</v>
      </c>
      <c r="V40">
        <v>13</v>
      </c>
      <c r="W40">
        <v>1</v>
      </c>
      <c r="X40">
        <v>1</v>
      </c>
      <c r="Y40">
        <v>113</v>
      </c>
      <c r="Z40">
        <v>0.08</v>
      </c>
      <c r="AA40">
        <v>5.0000000000000001E-3</v>
      </c>
      <c r="AB40">
        <v>1.04</v>
      </c>
      <c r="AC40">
        <v>0.02</v>
      </c>
      <c r="AD40">
        <v>0.08</v>
      </c>
      <c r="AE40">
        <v>0.2</v>
      </c>
      <c r="AF40">
        <v>88</v>
      </c>
      <c r="AG40">
        <v>1.1599999999999999</v>
      </c>
      <c r="AH40">
        <v>3</v>
      </c>
    </row>
    <row r="41" spans="1:34" x14ac:dyDescent="0.2">
      <c r="A41" t="s">
        <v>147</v>
      </c>
      <c r="B41" t="s">
        <v>146</v>
      </c>
      <c r="C41" s="2">
        <v>432316</v>
      </c>
      <c r="D41" s="2">
        <v>6973989</v>
      </c>
      <c r="E41">
        <v>96</v>
      </c>
      <c r="F41">
        <v>14</v>
      </c>
      <c r="G41">
        <v>72</v>
      </c>
      <c r="H41">
        <v>1.4</v>
      </c>
      <c r="I41">
        <v>31</v>
      </c>
      <c r="J41">
        <v>65</v>
      </c>
      <c r="K41">
        <v>0.5</v>
      </c>
      <c r="L41">
        <v>6</v>
      </c>
      <c r="M41">
        <v>40</v>
      </c>
      <c r="N41">
        <v>2.4700000000000002</v>
      </c>
      <c r="O41">
        <v>2</v>
      </c>
      <c r="P41">
        <v>119</v>
      </c>
      <c r="Q41">
        <v>3</v>
      </c>
      <c r="R41">
        <v>5</v>
      </c>
      <c r="S41">
        <v>135</v>
      </c>
      <c r="T41">
        <v>2</v>
      </c>
      <c r="U41">
        <v>1</v>
      </c>
      <c r="V41">
        <v>22</v>
      </c>
      <c r="W41">
        <v>4</v>
      </c>
      <c r="X41">
        <v>1</v>
      </c>
      <c r="Y41">
        <v>115</v>
      </c>
      <c r="Z41">
        <v>0.13</v>
      </c>
      <c r="AA41">
        <v>5.0000000000000001E-3</v>
      </c>
      <c r="AB41">
        <v>1.63</v>
      </c>
      <c r="AC41">
        <v>0.24</v>
      </c>
      <c r="AD41">
        <v>0.1</v>
      </c>
      <c r="AE41">
        <v>0.53</v>
      </c>
      <c r="AF41">
        <v>1125</v>
      </c>
      <c r="AG41">
        <v>1.42</v>
      </c>
      <c r="AH41">
        <v>3</v>
      </c>
    </row>
    <row r="42" spans="1:34" x14ac:dyDescent="0.2">
      <c r="A42" t="s">
        <v>149</v>
      </c>
      <c r="B42" t="s">
        <v>148</v>
      </c>
      <c r="C42" s="2">
        <v>432312</v>
      </c>
      <c r="D42" s="2">
        <v>6973995</v>
      </c>
      <c r="E42">
        <v>58</v>
      </c>
      <c r="F42">
        <v>6</v>
      </c>
      <c r="G42">
        <v>464</v>
      </c>
      <c r="H42">
        <v>1.7</v>
      </c>
      <c r="I42">
        <v>13</v>
      </c>
      <c r="J42">
        <v>89</v>
      </c>
      <c r="K42">
        <v>2</v>
      </c>
      <c r="L42">
        <v>6</v>
      </c>
      <c r="M42">
        <v>60</v>
      </c>
      <c r="N42">
        <v>2.19</v>
      </c>
      <c r="O42">
        <v>3</v>
      </c>
      <c r="P42">
        <v>78</v>
      </c>
      <c r="Q42">
        <v>3</v>
      </c>
      <c r="R42">
        <v>3</v>
      </c>
      <c r="S42">
        <v>44</v>
      </c>
      <c r="T42">
        <v>2</v>
      </c>
      <c r="U42">
        <v>1</v>
      </c>
      <c r="V42">
        <v>13</v>
      </c>
      <c r="W42">
        <v>6</v>
      </c>
      <c r="X42">
        <v>1</v>
      </c>
      <c r="Y42">
        <v>27</v>
      </c>
      <c r="Z42">
        <v>0.02</v>
      </c>
      <c r="AA42">
        <v>0.01</v>
      </c>
      <c r="AB42">
        <v>0.91</v>
      </c>
      <c r="AC42">
        <v>0.02</v>
      </c>
      <c r="AD42">
        <v>0.04</v>
      </c>
      <c r="AE42">
        <v>0.18</v>
      </c>
      <c r="AF42">
        <v>200</v>
      </c>
      <c r="AG42">
        <v>1.1000000000000001</v>
      </c>
      <c r="AH42">
        <v>8</v>
      </c>
    </row>
    <row r="43" spans="1:34" x14ac:dyDescent="0.2">
      <c r="A43" t="s">
        <v>151</v>
      </c>
      <c r="B43" t="s">
        <v>150</v>
      </c>
      <c r="C43" s="2">
        <v>432312</v>
      </c>
      <c r="D43" s="2">
        <v>6973996</v>
      </c>
      <c r="E43">
        <v>88</v>
      </c>
      <c r="F43">
        <v>9</v>
      </c>
      <c r="G43">
        <v>145</v>
      </c>
      <c r="H43">
        <v>3.6</v>
      </c>
      <c r="I43">
        <v>10</v>
      </c>
      <c r="J43">
        <v>139</v>
      </c>
      <c r="K43">
        <v>2</v>
      </c>
      <c r="L43">
        <v>5</v>
      </c>
      <c r="M43">
        <v>31</v>
      </c>
      <c r="N43">
        <v>3.09</v>
      </c>
      <c r="O43">
        <v>1</v>
      </c>
      <c r="P43">
        <v>91</v>
      </c>
      <c r="Q43">
        <v>3</v>
      </c>
      <c r="R43">
        <v>3</v>
      </c>
      <c r="S43">
        <v>65</v>
      </c>
      <c r="T43">
        <v>5</v>
      </c>
      <c r="U43">
        <v>1</v>
      </c>
      <c r="V43">
        <v>22</v>
      </c>
      <c r="W43">
        <v>7</v>
      </c>
      <c r="X43">
        <v>2</v>
      </c>
      <c r="Y43">
        <v>68</v>
      </c>
      <c r="Z43">
        <v>0.06</v>
      </c>
      <c r="AA43">
        <v>0.01</v>
      </c>
      <c r="AB43">
        <v>1.74</v>
      </c>
      <c r="AC43">
        <v>0.19</v>
      </c>
      <c r="AD43">
        <v>0.04</v>
      </c>
      <c r="AE43">
        <v>0.23</v>
      </c>
      <c r="AF43">
        <v>1081</v>
      </c>
      <c r="AG43">
        <v>0.94</v>
      </c>
      <c r="AH43">
        <v>9</v>
      </c>
    </row>
    <row r="44" spans="1:34" x14ac:dyDescent="0.2">
      <c r="A44" t="s">
        <v>153</v>
      </c>
      <c r="B44" t="s">
        <v>152</v>
      </c>
      <c r="C44" s="2">
        <v>432314</v>
      </c>
      <c r="D44" s="2">
        <v>6973999</v>
      </c>
      <c r="E44">
        <v>123</v>
      </c>
      <c r="F44">
        <v>7</v>
      </c>
      <c r="G44">
        <v>37</v>
      </c>
      <c r="H44">
        <v>0.2</v>
      </c>
      <c r="I44">
        <v>17</v>
      </c>
      <c r="J44">
        <v>52</v>
      </c>
      <c r="K44">
        <v>0.5</v>
      </c>
      <c r="L44">
        <v>6</v>
      </c>
      <c r="M44">
        <v>34</v>
      </c>
      <c r="N44">
        <v>5.99</v>
      </c>
      <c r="O44">
        <v>1</v>
      </c>
      <c r="P44">
        <v>98</v>
      </c>
      <c r="Q44">
        <v>3</v>
      </c>
      <c r="R44">
        <v>6</v>
      </c>
      <c r="S44">
        <v>90</v>
      </c>
      <c r="T44">
        <v>2</v>
      </c>
      <c r="U44">
        <v>1</v>
      </c>
      <c r="V44">
        <v>2</v>
      </c>
      <c r="W44">
        <v>1</v>
      </c>
      <c r="X44">
        <v>1</v>
      </c>
      <c r="Y44">
        <v>222</v>
      </c>
      <c r="Z44">
        <v>0.09</v>
      </c>
      <c r="AA44">
        <v>0.01</v>
      </c>
      <c r="AB44">
        <v>1.47</v>
      </c>
      <c r="AC44">
        <v>0.01</v>
      </c>
      <c r="AD44">
        <v>0.04</v>
      </c>
      <c r="AE44">
        <v>0.31</v>
      </c>
      <c r="AF44">
        <v>420</v>
      </c>
      <c r="AG44">
        <v>4.3</v>
      </c>
      <c r="AH44">
        <v>7</v>
      </c>
    </row>
    <row r="45" spans="1:34" x14ac:dyDescent="0.2">
      <c r="A45" t="s">
        <v>155</v>
      </c>
      <c r="B45" t="s">
        <v>154</v>
      </c>
      <c r="C45" s="2">
        <v>432312</v>
      </c>
      <c r="D45" s="2">
        <v>6974005</v>
      </c>
      <c r="E45">
        <v>77</v>
      </c>
      <c r="F45">
        <v>12</v>
      </c>
      <c r="G45">
        <v>242</v>
      </c>
      <c r="H45">
        <v>4.7</v>
      </c>
      <c r="I45">
        <v>41</v>
      </c>
      <c r="J45">
        <v>94</v>
      </c>
      <c r="K45">
        <v>0.5</v>
      </c>
      <c r="L45">
        <v>2</v>
      </c>
      <c r="M45">
        <v>63</v>
      </c>
      <c r="N45">
        <v>11.73</v>
      </c>
      <c r="O45">
        <v>1</v>
      </c>
      <c r="P45">
        <v>64</v>
      </c>
      <c r="Q45">
        <v>3</v>
      </c>
      <c r="R45">
        <v>3</v>
      </c>
      <c r="S45">
        <v>131</v>
      </c>
      <c r="T45">
        <v>3</v>
      </c>
      <c r="U45">
        <v>1</v>
      </c>
      <c r="V45">
        <v>2</v>
      </c>
      <c r="W45">
        <v>7</v>
      </c>
      <c r="X45">
        <v>1</v>
      </c>
      <c r="Y45">
        <v>323</v>
      </c>
      <c r="Z45">
        <v>0.09</v>
      </c>
      <c r="AA45">
        <v>0.02</v>
      </c>
      <c r="AB45">
        <v>1.8</v>
      </c>
      <c r="AC45">
        <v>0.02</v>
      </c>
      <c r="AD45">
        <v>0.03</v>
      </c>
      <c r="AE45">
        <v>0.59</v>
      </c>
      <c r="AF45">
        <v>805</v>
      </c>
      <c r="AG45">
        <v>2.41</v>
      </c>
      <c r="AH45">
        <v>3</v>
      </c>
    </row>
    <row r="46" spans="1:34" x14ac:dyDescent="0.2">
      <c r="A46" t="s">
        <v>157</v>
      </c>
      <c r="B46" t="s">
        <v>156</v>
      </c>
      <c r="C46" s="2">
        <v>432258</v>
      </c>
      <c r="D46" s="2">
        <v>6974057</v>
      </c>
      <c r="E46">
        <v>10</v>
      </c>
      <c r="F46">
        <v>10</v>
      </c>
      <c r="G46">
        <v>409</v>
      </c>
      <c r="H46">
        <v>0.2</v>
      </c>
      <c r="I46">
        <v>7</v>
      </c>
      <c r="J46">
        <v>78</v>
      </c>
      <c r="K46">
        <v>0.5</v>
      </c>
      <c r="L46">
        <v>10</v>
      </c>
      <c r="M46">
        <v>69</v>
      </c>
      <c r="N46">
        <v>3.07</v>
      </c>
      <c r="O46">
        <v>1</v>
      </c>
      <c r="P46">
        <v>70</v>
      </c>
      <c r="Q46">
        <v>3</v>
      </c>
      <c r="R46">
        <v>3</v>
      </c>
      <c r="S46">
        <v>42</v>
      </c>
      <c r="T46">
        <v>1</v>
      </c>
      <c r="U46">
        <v>1</v>
      </c>
      <c r="V46">
        <v>109</v>
      </c>
      <c r="W46">
        <v>7</v>
      </c>
      <c r="X46">
        <v>8</v>
      </c>
      <c r="Y46">
        <v>348</v>
      </c>
      <c r="Z46">
        <v>1.1100000000000001</v>
      </c>
      <c r="AA46">
        <v>0.08</v>
      </c>
      <c r="AB46">
        <v>2.2200000000000002</v>
      </c>
      <c r="AC46">
        <v>1.89</v>
      </c>
      <c r="AD46">
        <v>0.34</v>
      </c>
      <c r="AE46">
        <v>0.36</v>
      </c>
      <c r="AF46">
        <v>424</v>
      </c>
      <c r="AG46">
        <v>1.68</v>
      </c>
      <c r="AH46">
        <v>3</v>
      </c>
    </row>
    <row r="47" spans="1:34" x14ac:dyDescent="0.2">
      <c r="A47" t="s">
        <v>159</v>
      </c>
      <c r="B47" t="s">
        <v>158</v>
      </c>
      <c r="C47" s="2">
        <v>432293</v>
      </c>
      <c r="D47" s="2">
        <v>6974056</v>
      </c>
      <c r="E47">
        <v>11</v>
      </c>
      <c r="F47">
        <v>2</v>
      </c>
      <c r="G47">
        <v>142</v>
      </c>
      <c r="H47">
        <v>3.9</v>
      </c>
      <c r="I47">
        <v>28</v>
      </c>
      <c r="J47">
        <v>69</v>
      </c>
      <c r="K47">
        <v>0.5</v>
      </c>
      <c r="L47">
        <v>10</v>
      </c>
      <c r="M47">
        <v>10</v>
      </c>
      <c r="N47">
        <v>3.59</v>
      </c>
      <c r="O47">
        <v>1</v>
      </c>
      <c r="P47">
        <v>139</v>
      </c>
      <c r="Q47">
        <v>3</v>
      </c>
      <c r="R47">
        <v>3</v>
      </c>
      <c r="S47">
        <v>60</v>
      </c>
      <c r="T47">
        <v>1</v>
      </c>
      <c r="U47">
        <v>1</v>
      </c>
      <c r="V47">
        <v>112</v>
      </c>
      <c r="W47">
        <v>6</v>
      </c>
      <c r="X47">
        <v>7</v>
      </c>
      <c r="Y47">
        <v>163</v>
      </c>
      <c r="Z47">
        <v>1.48</v>
      </c>
      <c r="AA47">
        <v>0.1</v>
      </c>
      <c r="AB47">
        <v>2.36</v>
      </c>
      <c r="AC47">
        <v>2.2599999999999998</v>
      </c>
      <c r="AD47">
        <v>0.43</v>
      </c>
      <c r="AE47">
        <v>0.56999999999999995</v>
      </c>
      <c r="AF47">
        <v>350</v>
      </c>
      <c r="AG47">
        <v>1.88</v>
      </c>
      <c r="AH47">
        <v>33</v>
      </c>
    </row>
    <row r="48" spans="1:34" x14ac:dyDescent="0.2">
      <c r="A48" t="s">
        <v>161</v>
      </c>
      <c r="B48" t="s">
        <v>160</v>
      </c>
      <c r="C48" s="2">
        <v>432352</v>
      </c>
      <c r="D48" s="2">
        <v>6974074</v>
      </c>
      <c r="E48">
        <v>151</v>
      </c>
      <c r="F48">
        <v>5</v>
      </c>
      <c r="G48">
        <v>53</v>
      </c>
      <c r="H48">
        <v>5.9</v>
      </c>
      <c r="I48">
        <v>4</v>
      </c>
      <c r="J48">
        <v>79</v>
      </c>
      <c r="K48">
        <v>0.5</v>
      </c>
      <c r="L48">
        <v>35</v>
      </c>
      <c r="M48">
        <v>127</v>
      </c>
      <c r="N48">
        <v>7.12</v>
      </c>
      <c r="O48">
        <v>1</v>
      </c>
      <c r="P48">
        <v>307</v>
      </c>
      <c r="Q48">
        <v>3</v>
      </c>
      <c r="R48">
        <v>3</v>
      </c>
      <c r="S48">
        <v>188</v>
      </c>
      <c r="T48">
        <v>1</v>
      </c>
      <c r="U48">
        <v>1</v>
      </c>
      <c r="V48">
        <v>370</v>
      </c>
      <c r="W48">
        <v>4</v>
      </c>
      <c r="X48">
        <v>2</v>
      </c>
      <c r="Y48">
        <v>467</v>
      </c>
      <c r="Z48">
        <v>2.79</v>
      </c>
      <c r="AA48">
        <v>0.26</v>
      </c>
      <c r="AB48">
        <v>3.03</v>
      </c>
      <c r="AC48">
        <v>4.13</v>
      </c>
      <c r="AD48">
        <v>0.18</v>
      </c>
      <c r="AE48">
        <v>1.32</v>
      </c>
      <c r="AF48">
        <v>1211</v>
      </c>
      <c r="AG48">
        <v>4.74</v>
      </c>
      <c r="AH48">
        <v>107</v>
      </c>
    </row>
    <row r="49" spans="1:34" x14ac:dyDescent="0.2">
      <c r="A49" t="s">
        <v>163</v>
      </c>
      <c r="B49" t="s">
        <v>162</v>
      </c>
      <c r="C49" s="2">
        <v>432359</v>
      </c>
      <c r="D49" s="2">
        <v>6974054</v>
      </c>
      <c r="E49">
        <v>187</v>
      </c>
      <c r="F49">
        <v>2</v>
      </c>
      <c r="G49">
        <v>84</v>
      </c>
      <c r="H49">
        <v>7.9</v>
      </c>
      <c r="I49">
        <v>5</v>
      </c>
      <c r="J49">
        <v>58</v>
      </c>
      <c r="K49">
        <v>6</v>
      </c>
      <c r="L49">
        <v>41</v>
      </c>
      <c r="M49">
        <v>158</v>
      </c>
      <c r="N49">
        <v>3.7</v>
      </c>
      <c r="O49">
        <v>1</v>
      </c>
      <c r="P49">
        <v>139</v>
      </c>
      <c r="Q49">
        <v>3</v>
      </c>
      <c r="R49">
        <v>3</v>
      </c>
      <c r="S49">
        <v>69</v>
      </c>
      <c r="T49">
        <v>2</v>
      </c>
      <c r="U49">
        <v>1</v>
      </c>
      <c r="V49">
        <v>226</v>
      </c>
      <c r="W49">
        <v>3</v>
      </c>
      <c r="X49">
        <v>3</v>
      </c>
      <c r="Y49">
        <v>123</v>
      </c>
      <c r="Z49">
        <v>0.66</v>
      </c>
      <c r="AA49">
        <v>0.2</v>
      </c>
      <c r="AB49">
        <v>2.4300000000000002</v>
      </c>
      <c r="AC49">
        <v>2.41</v>
      </c>
      <c r="AD49">
        <v>0.21</v>
      </c>
      <c r="AE49">
        <v>0.33</v>
      </c>
      <c r="AF49">
        <v>657</v>
      </c>
      <c r="AG49">
        <v>3.27</v>
      </c>
      <c r="AH49">
        <v>152</v>
      </c>
    </row>
    <row r="50" spans="1:34" x14ac:dyDescent="0.2">
      <c r="A50" t="s">
        <v>165</v>
      </c>
      <c r="B50" t="s">
        <v>164</v>
      </c>
      <c r="C50" s="2">
        <v>432362</v>
      </c>
      <c r="D50" s="2">
        <v>6974053</v>
      </c>
      <c r="E50">
        <v>106</v>
      </c>
      <c r="F50">
        <v>2</v>
      </c>
      <c r="G50">
        <v>20</v>
      </c>
      <c r="H50">
        <v>7.7</v>
      </c>
      <c r="I50">
        <v>6</v>
      </c>
      <c r="J50">
        <v>70</v>
      </c>
      <c r="K50">
        <v>0.5</v>
      </c>
      <c r="L50">
        <v>38</v>
      </c>
      <c r="M50">
        <v>135</v>
      </c>
      <c r="N50">
        <v>6.9</v>
      </c>
      <c r="O50">
        <v>1</v>
      </c>
      <c r="P50">
        <v>101</v>
      </c>
      <c r="Q50">
        <v>3</v>
      </c>
      <c r="R50">
        <v>3</v>
      </c>
      <c r="S50">
        <v>54</v>
      </c>
      <c r="T50">
        <v>1</v>
      </c>
      <c r="U50">
        <v>1</v>
      </c>
      <c r="V50">
        <v>433</v>
      </c>
      <c r="W50">
        <v>3</v>
      </c>
      <c r="X50">
        <v>3</v>
      </c>
      <c r="Y50">
        <v>151</v>
      </c>
      <c r="Z50">
        <v>0.88</v>
      </c>
      <c r="AA50">
        <v>0.22</v>
      </c>
      <c r="AB50">
        <v>3.06</v>
      </c>
      <c r="AC50">
        <v>5.28</v>
      </c>
      <c r="AD50">
        <v>0.25</v>
      </c>
      <c r="AE50">
        <v>0.37</v>
      </c>
      <c r="AF50">
        <v>1057</v>
      </c>
      <c r="AG50">
        <v>4.96</v>
      </c>
      <c r="AH50">
        <v>174</v>
      </c>
    </row>
    <row r="51" spans="1:34" x14ac:dyDescent="0.2">
      <c r="A51" t="s">
        <v>167</v>
      </c>
      <c r="B51" t="s">
        <v>166</v>
      </c>
      <c r="C51" s="2">
        <v>432301</v>
      </c>
      <c r="D51" s="2">
        <v>6974095</v>
      </c>
      <c r="E51">
        <v>142</v>
      </c>
      <c r="F51">
        <v>7</v>
      </c>
      <c r="G51">
        <v>429</v>
      </c>
      <c r="H51">
        <v>4.8</v>
      </c>
      <c r="I51">
        <v>7</v>
      </c>
      <c r="J51">
        <v>82</v>
      </c>
      <c r="K51">
        <v>4</v>
      </c>
      <c r="L51">
        <v>39</v>
      </c>
      <c r="M51">
        <v>128</v>
      </c>
      <c r="N51">
        <v>8.39</v>
      </c>
      <c r="O51">
        <v>1</v>
      </c>
      <c r="P51">
        <v>89</v>
      </c>
      <c r="Q51">
        <v>3</v>
      </c>
      <c r="R51">
        <v>3</v>
      </c>
      <c r="S51">
        <v>86</v>
      </c>
      <c r="T51">
        <v>1</v>
      </c>
      <c r="U51">
        <v>1</v>
      </c>
      <c r="V51">
        <v>301</v>
      </c>
      <c r="W51">
        <v>4</v>
      </c>
      <c r="X51">
        <v>1</v>
      </c>
      <c r="Y51">
        <v>555</v>
      </c>
      <c r="Z51">
        <v>1.29</v>
      </c>
      <c r="AA51">
        <v>0.08</v>
      </c>
      <c r="AB51">
        <v>3.05</v>
      </c>
      <c r="AC51">
        <v>4.63</v>
      </c>
      <c r="AD51">
        <v>0.14000000000000001</v>
      </c>
      <c r="AE51">
        <v>0.57999999999999996</v>
      </c>
      <c r="AF51">
        <v>867</v>
      </c>
      <c r="AG51">
        <v>5.48</v>
      </c>
      <c r="AH51">
        <v>33</v>
      </c>
    </row>
    <row r="52" spans="1:34" x14ac:dyDescent="0.2">
      <c r="A52" t="s">
        <v>169</v>
      </c>
      <c r="B52" t="s">
        <v>168</v>
      </c>
      <c r="C52" s="2">
        <v>432303</v>
      </c>
      <c r="D52" s="2">
        <v>6974024</v>
      </c>
      <c r="E52">
        <v>52</v>
      </c>
      <c r="F52">
        <v>2</v>
      </c>
      <c r="G52">
        <v>22</v>
      </c>
      <c r="H52">
        <v>1.6</v>
      </c>
      <c r="I52">
        <v>20</v>
      </c>
      <c r="J52">
        <v>94</v>
      </c>
      <c r="K52">
        <v>0.5</v>
      </c>
      <c r="L52">
        <v>4</v>
      </c>
      <c r="M52">
        <v>40</v>
      </c>
      <c r="N52">
        <v>3.43</v>
      </c>
      <c r="O52">
        <v>5</v>
      </c>
      <c r="P52">
        <v>87</v>
      </c>
      <c r="Q52">
        <v>3</v>
      </c>
      <c r="R52">
        <v>3</v>
      </c>
      <c r="S52">
        <v>190</v>
      </c>
      <c r="T52">
        <v>2</v>
      </c>
      <c r="U52">
        <v>1</v>
      </c>
      <c r="V52">
        <v>6</v>
      </c>
      <c r="W52">
        <v>2</v>
      </c>
      <c r="X52">
        <v>1</v>
      </c>
      <c r="Y52">
        <v>52</v>
      </c>
      <c r="Z52">
        <v>0.03</v>
      </c>
      <c r="AA52">
        <v>0.04</v>
      </c>
      <c r="AB52">
        <v>1.69</v>
      </c>
      <c r="AC52">
        <v>0.12</v>
      </c>
      <c r="AD52">
        <v>0.05</v>
      </c>
      <c r="AE52">
        <v>0.32</v>
      </c>
      <c r="AF52">
        <v>972</v>
      </c>
      <c r="AG52">
        <v>1.7</v>
      </c>
      <c r="AH52">
        <v>5</v>
      </c>
    </row>
    <row r="53" spans="1:34" x14ac:dyDescent="0.2">
      <c r="A53" t="s">
        <v>171</v>
      </c>
      <c r="B53" t="s">
        <v>170</v>
      </c>
      <c r="C53" s="2">
        <v>432304</v>
      </c>
      <c r="D53" s="2">
        <v>6974025</v>
      </c>
      <c r="E53">
        <v>405</v>
      </c>
      <c r="F53">
        <v>2</v>
      </c>
      <c r="G53">
        <v>12930</v>
      </c>
      <c r="H53">
        <v>11.4</v>
      </c>
      <c r="I53">
        <v>6</v>
      </c>
      <c r="J53">
        <v>109</v>
      </c>
      <c r="K53">
        <v>152</v>
      </c>
      <c r="L53">
        <v>5</v>
      </c>
      <c r="M53">
        <v>62</v>
      </c>
      <c r="N53">
        <v>10.98</v>
      </c>
      <c r="O53">
        <v>16</v>
      </c>
      <c r="P53">
        <v>101</v>
      </c>
      <c r="Q53">
        <v>3</v>
      </c>
      <c r="R53">
        <v>3</v>
      </c>
      <c r="S53">
        <v>164</v>
      </c>
      <c r="T53">
        <v>33</v>
      </c>
      <c r="U53">
        <v>88</v>
      </c>
      <c r="V53">
        <v>1</v>
      </c>
      <c r="W53">
        <v>11</v>
      </c>
      <c r="X53">
        <v>1</v>
      </c>
      <c r="Y53">
        <v>844</v>
      </c>
      <c r="Z53">
        <v>0.03</v>
      </c>
      <c r="AA53">
        <v>0.05</v>
      </c>
      <c r="AB53">
        <v>1.0900000000000001</v>
      </c>
      <c r="AC53">
        <v>0.13</v>
      </c>
      <c r="AD53">
        <v>0.03</v>
      </c>
      <c r="AE53">
        <v>0.05</v>
      </c>
      <c r="AF53">
        <v>1302</v>
      </c>
      <c r="AG53">
        <v>6.37</v>
      </c>
      <c r="AH53">
        <v>280</v>
      </c>
    </row>
    <row r="54" spans="1:34" x14ac:dyDescent="0.2">
      <c r="E54" t="s">
        <v>179</v>
      </c>
      <c r="F54" t="s">
        <v>180</v>
      </c>
      <c r="G54" t="s">
        <v>181</v>
      </c>
      <c r="H54" t="s">
        <v>182</v>
      </c>
      <c r="I54" t="s">
        <v>183</v>
      </c>
      <c r="J54" t="s">
        <v>184</v>
      </c>
      <c r="K54" t="s">
        <v>185</v>
      </c>
      <c r="L54" t="s">
        <v>186</v>
      </c>
      <c r="M54" t="s">
        <v>187</v>
      </c>
      <c r="N54" t="s">
        <v>188</v>
      </c>
      <c r="O54" t="s">
        <v>189</v>
      </c>
      <c r="P54" t="s">
        <v>190</v>
      </c>
      <c r="Q54" t="s">
        <v>191</v>
      </c>
      <c r="R54" t="s">
        <v>192</v>
      </c>
      <c r="S54" t="s">
        <v>193</v>
      </c>
      <c r="T54" t="s">
        <v>194</v>
      </c>
      <c r="U54" t="s">
        <v>195</v>
      </c>
      <c r="V54" t="s">
        <v>196</v>
      </c>
      <c r="W54" t="s">
        <v>197</v>
      </c>
      <c r="X54" t="s">
        <v>198</v>
      </c>
      <c r="Y54" t="s">
        <v>199</v>
      </c>
      <c r="Z54" t="s">
        <v>200</v>
      </c>
      <c r="AA54" t="s">
        <v>201</v>
      </c>
      <c r="AB54" t="s">
        <v>202</v>
      </c>
      <c r="AC54" t="s">
        <v>203</v>
      </c>
      <c r="AD54" t="s">
        <v>204</v>
      </c>
      <c r="AE54" t="s">
        <v>205</v>
      </c>
      <c r="AF54" t="s">
        <v>206</v>
      </c>
      <c r="AG54" t="s">
        <v>207</v>
      </c>
      <c r="AH54" t="s">
        <v>208</v>
      </c>
    </row>
    <row r="55" spans="1:34" x14ac:dyDescent="0.2">
      <c r="D55" s="2" t="s">
        <v>209</v>
      </c>
      <c r="E55" s="3">
        <f>AVERAGE(E2:E53)</f>
        <v>93.884615384615387</v>
      </c>
      <c r="F55" s="3">
        <f t="shared" ref="F55:AH55" si="0">AVERAGE(F2:F53)</f>
        <v>163.71153846153845</v>
      </c>
      <c r="G55" s="3">
        <f t="shared" si="0"/>
        <v>912.61538461538464</v>
      </c>
      <c r="H55" s="3">
        <f t="shared" si="0"/>
        <v>13.700000000000001</v>
      </c>
      <c r="I55" s="3">
        <f t="shared" si="0"/>
        <v>33.730769230769234</v>
      </c>
      <c r="J55" s="3">
        <f t="shared" si="0"/>
        <v>272.99038461538464</v>
      </c>
      <c r="K55" s="3">
        <f t="shared" si="0"/>
        <v>11.548076923076923</v>
      </c>
      <c r="L55" s="3">
        <f t="shared" si="0"/>
        <v>15.115384615384615</v>
      </c>
      <c r="M55" s="3">
        <f t="shared" si="0"/>
        <v>75.67307692307692</v>
      </c>
      <c r="N55" s="3">
        <f t="shared" si="0"/>
        <v>5.4221153846153847</v>
      </c>
      <c r="O55" s="3">
        <f t="shared" si="0"/>
        <v>5.4038461538461542</v>
      </c>
      <c r="P55" s="3">
        <f t="shared" si="0"/>
        <v>116.34615384615384</v>
      </c>
      <c r="Q55" s="3">
        <f t="shared" si="0"/>
        <v>20.26923076923077</v>
      </c>
      <c r="R55" s="3">
        <f t="shared" si="0"/>
        <v>4.5576923076923075</v>
      </c>
      <c r="S55" s="3">
        <f t="shared" si="0"/>
        <v>115.63461538461539</v>
      </c>
      <c r="T55" s="3">
        <f t="shared" si="0"/>
        <v>4.1923076923076925</v>
      </c>
      <c r="U55" s="3">
        <f t="shared" si="0"/>
        <v>4.2692307692307692</v>
      </c>
      <c r="V55" s="3">
        <f t="shared" si="0"/>
        <v>117.96153846153847</v>
      </c>
      <c r="W55" s="3">
        <f t="shared" si="0"/>
        <v>7.2692307692307692</v>
      </c>
      <c r="X55" s="3">
        <f t="shared" si="0"/>
        <v>4.2884615384615383</v>
      </c>
      <c r="Y55" s="3">
        <f t="shared" si="0"/>
        <v>413.17307692307691</v>
      </c>
      <c r="Z55" s="3">
        <f t="shared" si="0"/>
        <v>0.57269230769230761</v>
      </c>
      <c r="AA55" s="3">
        <f t="shared" si="0"/>
        <v>7.5576923076923042E-2</v>
      </c>
      <c r="AB55" s="3">
        <f t="shared" si="0"/>
        <v>1.7690384615384613</v>
      </c>
      <c r="AC55" s="3">
        <f t="shared" si="0"/>
        <v>1.3963461538461541</v>
      </c>
      <c r="AD55" s="3">
        <f t="shared" si="0"/>
        <v>0.11692307692307691</v>
      </c>
      <c r="AE55" s="3">
        <f t="shared" si="0"/>
        <v>0.32115384615384612</v>
      </c>
      <c r="AF55" s="3">
        <f t="shared" si="0"/>
        <v>1026.5384615384614</v>
      </c>
      <c r="AG55" s="3">
        <f t="shared" si="0"/>
        <v>2.3703846153846153</v>
      </c>
      <c r="AH55" s="3">
        <f t="shared" si="0"/>
        <v>51.057692307692307</v>
      </c>
    </row>
    <row r="56" spans="1:34" x14ac:dyDescent="0.2">
      <c r="D56" s="2" t="s">
        <v>222</v>
      </c>
      <c r="E56" s="3">
        <f>MEDIAN(E2:E53)</f>
        <v>89</v>
      </c>
      <c r="F56" s="3">
        <f t="shared" ref="F56:AH56" si="1">MEDIAN(F2:F53)</f>
        <v>8</v>
      </c>
      <c r="G56" s="3">
        <f t="shared" si="1"/>
        <v>110.5</v>
      </c>
      <c r="H56" s="3">
        <f t="shared" si="1"/>
        <v>2.9</v>
      </c>
      <c r="I56" s="3">
        <f t="shared" si="1"/>
        <v>10</v>
      </c>
      <c r="J56" s="3">
        <f t="shared" si="1"/>
        <v>91.5</v>
      </c>
      <c r="K56" s="3">
        <f t="shared" si="1"/>
        <v>0.5</v>
      </c>
      <c r="L56" s="3">
        <f t="shared" si="1"/>
        <v>6</v>
      </c>
      <c r="M56" s="3">
        <f t="shared" si="1"/>
        <v>58.5</v>
      </c>
      <c r="N56" s="3">
        <f t="shared" si="1"/>
        <v>3.74</v>
      </c>
      <c r="O56" s="3">
        <f t="shared" si="1"/>
        <v>2</v>
      </c>
      <c r="P56" s="3">
        <f t="shared" si="1"/>
        <v>99.5</v>
      </c>
      <c r="Q56" s="3">
        <f t="shared" si="1"/>
        <v>3</v>
      </c>
      <c r="R56" s="3">
        <f t="shared" si="1"/>
        <v>3</v>
      </c>
      <c r="S56" s="3">
        <f t="shared" si="1"/>
        <v>89</v>
      </c>
      <c r="T56" s="3">
        <f t="shared" si="1"/>
        <v>1</v>
      </c>
      <c r="U56" s="3">
        <f t="shared" si="1"/>
        <v>1</v>
      </c>
      <c r="V56" s="3">
        <f t="shared" si="1"/>
        <v>47.5</v>
      </c>
      <c r="W56" s="3">
        <f t="shared" si="1"/>
        <v>5</v>
      </c>
      <c r="X56" s="3">
        <f t="shared" si="1"/>
        <v>2</v>
      </c>
      <c r="Y56" s="3">
        <f t="shared" si="1"/>
        <v>182.5</v>
      </c>
      <c r="Z56" s="3">
        <f t="shared" si="1"/>
        <v>0.14000000000000001</v>
      </c>
      <c r="AA56" s="3">
        <f t="shared" si="1"/>
        <v>4.4999999999999998E-2</v>
      </c>
      <c r="AB56" s="3">
        <f t="shared" si="1"/>
        <v>1.66</v>
      </c>
      <c r="AC56" s="3">
        <f t="shared" si="1"/>
        <v>0.43</v>
      </c>
      <c r="AD56" s="3">
        <f t="shared" si="1"/>
        <v>7.0000000000000007E-2</v>
      </c>
      <c r="AE56" s="3">
        <f t="shared" si="1"/>
        <v>0.22500000000000001</v>
      </c>
      <c r="AF56" s="3">
        <f t="shared" si="1"/>
        <v>775.5</v>
      </c>
      <c r="AG56" s="3">
        <f t="shared" si="1"/>
        <v>1.4649999999999999</v>
      </c>
      <c r="AH56" s="3">
        <f t="shared" si="1"/>
        <v>20.5</v>
      </c>
    </row>
    <row r="57" spans="1:34" x14ac:dyDescent="0.2">
      <c r="D57" s="2" t="s">
        <v>210</v>
      </c>
      <c r="E57" s="3">
        <f>STDEV(E2:E53)</f>
        <v>70.081088564312225</v>
      </c>
      <c r="F57" s="3">
        <f t="shared" ref="F57:AH57" si="2">STDEV(F2:F53)</f>
        <v>869.3773146099287</v>
      </c>
      <c r="G57" s="3">
        <f t="shared" si="2"/>
        <v>2259.2057788371608</v>
      </c>
      <c r="H57" s="3">
        <f t="shared" si="2"/>
        <v>47.17317283471737</v>
      </c>
      <c r="I57" s="3">
        <f t="shared" si="2"/>
        <v>70.11478414898977</v>
      </c>
      <c r="J57" s="3">
        <f t="shared" si="2"/>
        <v>879.52966202187849</v>
      </c>
      <c r="K57" s="3">
        <f t="shared" si="2"/>
        <v>29.932810317178085</v>
      </c>
      <c r="L57" s="3">
        <f t="shared" si="2"/>
        <v>17.5844225249351</v>
      </c>
      <c r="M57" s="3">
        <f t="shared" si="2"/>
        <v>62.441728491559033</v>
      </c>
      <c r="N57" s="3">
        <f t="shared" si="2"/>
        <v>4.3846637076932815</v>
      </c>
      <c r="O57" s="3">
        <f t="shared" si="2"/>
        <v>10.437976694075502</v>
      </c>
      <c r="P57" s="3">
        <f t="shared" si="2"/>
        <v>67.857371936242231</v>
      </c>
      <c r="Q57" s="3">
        <f t="shared" si="2"/>
        <v>77.393599417324111</v>
      </c>
      <c r="R57" s="3">
        <f t="shared" si="2"/>
        <v>4.434328923468386</v>
      </c>
      <c r="S57" s="3">
        <f t="shared" si="2"/>
        <v>90.47717269168254</v>
      </c>
      <c r="T57" s="3">
        <f t="shared" si="2"/>
        <v>6.7331152989503513</v>
      </c>
      <c r="U57" s="3">
        <f t="shared" si="2"/>
        <v>15.84745341652212</v>
      </c>
      <c r="V57" s="3">
        <f t="shared" si="2"/>
        <v>145.1966835815368</v>
      </c>
      <c r="W57" s="3">
        <f t="shared" si="2"/>
        <v>6.698303515437102</v>
      </c>
      <c r="X57" s="3">
        <f t="shared" si="2"/>
        <v>5.3480307479337332</v>
      </c>
      <c r="Y57" s="3">
        <f t="shared" si="2"/>
        <v>882.37001978192507</v>
      </c>
      <c r="Z57" s="3">
        <f t="shared" si="2"/>
        <v>0.79053993805826051</v>
      </c>
      <c r="AA57" s="3">
        <f t="shared" si="2"/>
        <v>7.9085792619588008E-2</v>
      </c>
      <c r="AB57" s="3">
        <f t="shared" si="2"/>
        <v>0.91378390120397091</v>
      </c>
      <c r="AC57" s="3">
        <f t="shared" si="2"/>
        <v>1.7039930369531788</v>
      </c>
      <c r="AD57" s="3">
        <f t="shared" si="2"/>
        <v>9.6294858892728291E-2</v>
      </c>
      <c r="AE57" s="3">
        <f t="shared" si="2"/>
        <v>0.31765472590043081</v>
      </c>
      <c r="AF57" s="3">
        <f t="shared" si="2"/>
        <v>1684.5135617347148</v>
      </c>
      <c r="AG57" s="3">
        <f t="shared" si="2"/>
        <v>2.4458912819043959</v>
      </c>
      <c r="AH57" s="3">
        <f t="shared" si="2"/>
        <v>64.34265302652436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workbookViewId="0">
      <selection activeCell="C24" sqref="C24"/>
    </sheetView>
  </sheetViews>
  <sheetFormatPr defaultRowHeight="12.75" x14ac:dyDescent="0.2"/>
  <sheetData>
    <row r="1" spans="1:34" x14ac:dyDescent="0.2">
      <c r="A1" t="s">
        <v>0</v>
      </c>
    </row>
    <row r="3" spans="1:34" x14ac:dyDescent="0.2">
      <c r="A3" t="s">
        <v>1</v>
      </c>
    </row>
    <row r="4" spans="1:34" x14ac:dyDescent="0.2">
      <c r="A4" t="s">
        <v>2</v>
      </c>
      <c r="B4" t="s">
        <v>3</v>
      </c>
    </row>
    <row r="5" spans="1:34" x14ac:dyDescent="0.2">
      <c r="A5" t="s">
        <v>4</v>
      </c>
      <c r="B5" s="1">
        <v>39338</v>
      </c>
    </row>
    <row r="6" spans="1:34" x14ac:dyDescent="0.2">
      <c r="A6" t="s">
        <v>5</v>
      </c>
      <c r="B6" t="s">
        <v>6</v>
      </c>
    </row>
    <row r="9" spans="1:34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  <c r="R9" t="s">
        <v>24</v>
      </c>
      <c r="S9" t="s">
        <v>25</v>
      </c>
      <c r="T9" t="s">
        <v>26</v>
      </c>
      <c r="U9" t="s">
        <v>27</v>
      </c>
      <c r="V9" t="s">
        <v>28</v>
      </c>
      <c r="W9" t="s">
        <v>29</v>
      </c>
      <c r="X9" t="s">
        <v>30</v>
      </c>
      <c r="Y9" t="s">
        <v>31</v>
      </c>
      <c r="Z9" t="s">
        <v>32</v>
      </c>
      <c r="AA9" t="s">
        <v>33</v>
      </c>
      <c r="AB9" t="s">
        <v>34</v>
      </c>
      <c r="AC9" t="s">
        <v>35</v>
      </c>
      <c r="AD9" t="s">
        <v>36</v>
      </c>
      <c r="AE9" t="s">
        <v>37</v>
      </c>
      <c r="AF9" t="s">
        <v>38</v>
      </c>
      <c r="AG9" t="s">
        <v>39</v>
      </c>
      <c r="AH9" t="s">
        <v>40</v>
      </c>
    </row>
    <row r="10" spans="1:34" x14ac:dyDescent="0.2">
      <c r="B10" t="s">
        <v>41</v>
      </c>
      <c r="E10" t="s">
        <v>42</v>
      </c>
      <c r="F10" t="s">
        <v>42</v>
      </c>
      <c r="G10" t="s">
        <v>42</v>
      </c>
      <c r="H10" t="s">
        <v>42</v>
      </c>
      <c r="I10" t="s">
        <v>42</v>
      </c>
      <c r="J10" t="s">
        <v>42</v>
      </c>
      <c r="K10" t="s">
        <v>42</v>
      </c>
      <c r="L10" t="s">
        <v>42</v>
      </c>
      <c r="M10" t="s">
        <v>42</v>
      </c>
      <c r="N10" t="s">
        <v>43</v>
      </c>
      <c r="O10" t="s">
        <v>42</v>
      </c>
      <c r="P10" t="s">
        <v>42</v>
      </c>
      <c r="Q10" t="s">
        <v>42</v>
      </c>
      <c r="R10" t="s">
        <v>42</v>
      </c>
      <c r="S10" t="s">
        <v>42</v>
      </c>
      <c r="T10" t="s">
        <v>42</v>
      </c>
      <c r="U10" t="s">
        <v>42</v>
      </c>
      <c r="V10" t="s">
        <v>42</v>
      </c>
      <c r="W10" t="s">
        <v>42</v>
      </c>
      <c r="X10" t="s">
        <v>42</v>
      </c>
      <c r="Y10" t="s">
        <v>42</v>
      </c>
      <c r="Z10" t="s">
        <v>43</v>
      </c>
      <c r="AA10" t="s">
        <v>43</v>
      </c>
      <c r="AB10" t="s">
        <v>43</v>
      </c>
      <c r="AC10" t="s">
        <v>43</v>
      </c>
      <c r="AD10" t="s">
        <v>43</v>
      </c>
      <c r="AE10" t="s">
        <v>43</v>
      </c>
      <c r="AF10" t="s">
        <v>42</v>
      </c>
      <c r="AG10" t="s">
        <v>43</v>
      </c>
      <c r="AH10" t="s">
        <v>42</v>
      </c>
    </row>
    <row r="13" spans="1:34" x14ac:dyDescent="0.2">
      <c r="A13" t="s">
        <v>44</v>
      </c>
      <c r="B13" t="s">
        <v>45</v>
      </c>
      <c r="C13" t="s">
        <v>46</v>
      </c>
      <c r="D13" t="s">
        <v>6</v>
      </c>
      <c r="E13">
        <v>1</v>
      </c>
      <c r="F13" t="s">
        <v>47</v>
      </c>
      <c r="G13">
        <v>46</v>
      </c>
      <c r="H13" t="s">
        <v>48</v>
      </c>
      <c r="I13">
        <v>4</v>
      </c>
      <c r="J13">
        <v>233</v>
      </c>
      <c r="K13" t="s">
        <v>49</v>
      </c>
      <c r="L13">
        <v>3</v>
      </c>
      <c r="M13">
        <v>4</v>
      </c>
      <c r="N13">
        <v>1.76</v>
      </c>
      <c r="O13" t="s">
        <v>50</v>
      </c>
      <c r="P13">
        <v>43</v>
      </c>
      <c r="Q13" t="s">
        <v>51</v>
      </c>
      <c r="R13" t="s">
        <v>51</v>
      </c>
      <c r="S13">
        <v>32</v>
      </c>
      <c r="T13" t="s">
        <v>50</v>
      </c>
      <c r="U13" t="s">
        <v>50</v>
      </c>
      <c r="V13">
        <v>39</v>
      </c>
      <c r="W13">
        <v>2</v>
      </c>
      <c r="X13">
        <v>4</v>
      </c>
      <c r="Y13">
        <v>513</v>
      </c>
      <c r="Z13">
        <v>0.56999999999999995</v>
      </c>
      <c r="AA13">
        <v>0.1</v>
      </c>
      <c r="AB13">
        <v>0.88</v>
      </c>
      <c r="AC13">
        <v>0.37</v>
      </c>
      <c r="AD13">
        <v>7.0000000000000007E-2</v>
      </c>
      <c r="AE13">
        <v>0.48</v>
      </c>
      <c r="AF13">
        <v>674</v>
      </c>
      <c r="AG13" t="s">
        <v>52</v>
      </c>
      <c r="AH13" t="s">
        <v>53</v>
      </c>
    </row>
    <row r="14" spans="1:34" x14ac:dyDescent="0.2">
      <c r="A14" t="s">
        <v>54</v>
      </c>
      <c r="B14" t="s">
        <v>55</v>
      </c>
      <c r="D14" t="s">
        <v>6</v>
      </c>
      <c r="E14">
        <v>111</v>
      </c>
      <c r="F14">
        <v>5</v>
      </c>
      <c r="G14">
        <v>28</v>
      </c>
      <c r="H14">
        <v>8.8000000000000007</v>
      </c>
      <c r="I14">
        <v>4</v>
      </c>
      <c r="J14">
        <v>69</v>
      </c>
      <c r="K14" t="s">
        <v>49</v>
      </c>
      <c r="L14">
        <v>41</v>
      </c>
      <c r="M14">
        <v>144</v>
      </c>
      <c r="N14">
        <v>7.7</v>
      </c>
      <c r="O14" t="s">
        <v>50</v>
      </c>
      <c r="P14">
        <v>200</v>
      </c>
      <c r="Q14" t="s">
        <v>51</v>
      </c>
      <c r="R14" t="s">
        <v>51</v>
      </c>
      <c r="S14">
        <v>175</v>
      </c>
      <c r="T14" t="s">
        <v>50</v>
      </c>
      <c r="U14">
        <v>2</v>
      </c>
      <c r="V14">
        <v>296</v>
      </c>
      <c r="W14">
        <v>3</v>
      </c>
      <c r="X14">
        <v>2</v>
      </c>
      <c r="Y14">
        <v>282</v>
      </c>
      <c r="Z14">
        <v>2.0499999999999998</v>
      </c>
      <c r="AA14">
        <v>0.18</v>
      </c>
      <c r="AB14">
        <v>3.18</v>
      </c>
      <c r="AC14">
        <v>4.43</v>
      </c>
      <c r="AD14">
        <v>0.28000000000000003</v>
      </c>
      <c r="AE14">
        <v>0.97</v>
      </c>
      <c r="AF14">
        <v>542</v>
      </c>
      <c r="AG14">
        <v>5.31</v>
      </c>
      <c r="AH14">
        <v>79</v>
      </c>
    </row>
    <row r="15" spans="1:34" x14ac:dyDescent="0.2">
      <c r="A15" t="s">
        <v>56</v>
      </c>
      <c r="B15" t="s">
        <v>57</v>
      </c>
      <c r="D15" t="s">
        <v>6</v>
      </c>
      <c r="E15">
        <v>107</v>
      </c>
      <c r="F15" t="s">
        <v>47</v>
      </c>
      <c r="G15">
        <v>49</v>
      </c>
      <c r="H15">
        <v>8.1</v>
      </c>
      <c r="I15">
        <v>4</v>
      </c>
      <c r="J15">
        <v>53</v>
      </c>
      <c r="K15" t="s">
        <v>49</v>
      </c>
      <c r="L15">
        <v>46</v>
      </c>
      <c r="M15">
        <v>175</v>
      </c>
      <c r="N15">
        <v>7.98</v>
      </c>
      <c r="O15" t="s">
        <v>50</v>
      </c>
      <c r="P15">
        <v>175</v>
      </c>
      <c r="Q15" t="s">
        <v>51</v>
      </c>
      <c r="R15" t="s">
        <v>51</v>
      </c>
      <c r="S15">
        <v>88</v>
      </c>
      <c r="T15" t="s">
        <v>50</v>
      </c>
      <c r="U15">
        <v>2</v>
      </c>
      <c r="V15">
        <v>434</v>
      </c>
      <c r="W15">
        <v>4</v>
      </c>
      <c r="X15">
        <v>2</v>
      </c>
      <c r="Y15">
        <v>266</v>
      </c>
      <c r="Z15">
        <v>1.79</v>
      </c>
      <c r="AA15">
        <v>0.24</v>
      </c>
      <c r="AB15">
        <v>3.19</v>
      </c>
      <c r="AC15">
        <v>4.82</v>
      </c>
      <c r="AD15">
        <v>0.22</v>
      </c>
      <c r="AE15">
        <v>0.85</v>
      </c>
      <c r="AF15">
        <v>395</v>
      </c>
      <c r="AG15">
        <v>5.86</v>
      </c>
      <c r="AH15">
        <v>110</v>
      </c>
    </row>
    <row r="16" spans="1:34" x14ac:dyDescent="0.2">
      <c r="A16" t="s">
        <v>58</v>
      </c>
      <c r="B16" t="s">
        <v>59</v>
      </c>
      <c r="D16" t="s">
        <v>6</v>
      </c>
      <c r="E16">
        <v>39</v>
      </c>
      <c r="F16">
        <v>10</v>
      </c>
      <c r="G16">
        <v>202</v>
      </c>
      <c r="H16">
        <v>1.8</v>
      </c>
      <c r="I16">
        <v>59</v>
      </c>
      <c r="J16">
        <v>227</v>
      </c>
      <c r="K16" t="s">
        <v>49</v>
      </c>
      <c r="L16" t="s">
        <v>49</v>
      </c>
      <c r="M16">
        <v>14</v>
      </c>
      <c r="N16">
        <v>2.75</v>
      </c>
      <c r="O16">
        <v>68</v>
      </c>
      <c r="P16">
        <v>53</v>
      </c>
      <c r="Q16" t="s">
        <v>51</v>
      </c>
      <c r="R16" t="s">
        <v>51</v>
      </c>
      <c r="S16">
        <v>115</v>
      </c>
      <c r="T16" t="s">
        <v>50</v>
      </c>
      <c r="U16" t="s">
        <v>50</v>
      </c>
      <c r="V16">
        <v>4</v>
      </c>
      <c r="W16">
        <v>3</v>
      </c>
      <c r="X16">
        <v>5</v>
      </c>
      <c r="Y16">
        <v>30</v>
      </c>
      <c r="Z16">
        <v>0.03</v>
      </c>
      <c r="AA16" t="s">
        <v>60</v>
      </c>
      <c r="AB16">
        <v>0.33</v>
      </c>
      <c r="AC16">
        <v>0.06</v>
      </c>
      <c r="AD16">
        <v>0.06</v>
      </c>
      <c r="AE16">
        <v>0.06</v>
      </c>
      <c r="AF16">
        <v>1022</v>
      </c>
      <c r="AG16">
        <v>0.09</v>
      </c>
      <c r="AH16">
        <v>8</v>
      </c>
    </row>
    <row r="17" spans="1:34" x14ac:dyDescent="0.2">
      <c r="A17" t="s">
        <v>61</v>
      </c>
      <c r="C17" t="s">
        <v>62</v>
      </c>
      <c r="D17" t="s">
        <v>6</v>
      </c>
      <c r="E17">
        <v>42</v>
      </c>
      <c r="F17">
        <v>10</v>
      </c>
      <c r="G17">
        <v>201</v>
      </c>
      <c r="H17">
        <v>1.5</v>
      </c>
      <c r="I17">
        <v>63</v>
      </c>
      <c r="J17">
        <v>229</v>
      </c>
      <c r="K17" t="s">
        <v>63</v>
      </c>
      <c r="L17" t="s">
        <v>63</v>
      </c>
      <c r="M17">
        <v>14</v>
      </c>
      <c r="N17">
        <v>3.01</v>
      </c>
      <c r="O17">
        <v>74</v>
      </c>
      <c r="P17">
        <v>53</v>
      </c>
      <c r="Q17" t="s">
        <v>53</v>
      </c>
      <c r="R17" t="s">
        <v>53</v>
      </c>
      <c r="S17">
        <v>109</v>
      </c>
      <c r="T17">
        <v>2</v>
      </c>
      <c r="U17" t="s">
        <v>64</v>
      </c>
      <c r="V17">
        <v>4</v>
      </c>
      <c r="W17">
        <v>3</v>
      </c>
      <c r="X17">
        <v>5</v>
      </c>
      <c r="Y17">
        <v>33</v>
      </c>
      <c r="Z17">
        <v>0.03</v>
      </c>
      <c r="AA17" t="s">
        <v>65</v>
      </c>
      <c r="AB17">
        <v>0.34</v>
      </c>
      <c r="AC17">
        <v>7.0000000000000007E-2</v>
      </c>
      <c r="AD17">
        <v>0.06</v>
      </c>
      <c r="AE17">
        <v>0.05</v>
      </c>
      <c r="AF17">
        <v>1108</v>
      </c>
      <c r="AG17">
        <v>0.1</v>
      </c>
      <c r="AH17">
        <v>6</v>
      </c>
    </row>
    <row r="18" spans="1:34" x14ac:dyDescent="0.2">
      <c r="A18" t="s">
        <v>66</v>
      </c>
      <c r="B18" t="s">
        <v>67</v>
      </c>
      <c r="D18" t="s">
        <v>6</v>
      </c>
      <c r="E18">
        <v>90</v>
      </c>
      <c r="F18" t="s">
        <v>47</v>
      </c>
      <c r="G18">
        <v>18</v>
      </c>
      <c r="H18">
        <v>6.6</v>
      </c>
      <c r="I18">
        <v>3</v>
      </c>
      <c r="J18">
        <v>212</v>
      </c>
      <c r="K18" t="s">
        <v>49</v>
      </c>
      <c r="L18">
        <v>14</v>
      </c>
      <c r="M18">
        <v>76</v>
      </c>
      <c r="N18">
        <v>3.64</v>
      </c>
      <c r="O18" t="s">
        <v>50</v>
      </c>
      <c r="P18">
        <v>42</v>
      </c>
      <c r="Q18" t="s">
        <v>51</v>
      </c>
      <c r="R18" t="s">
        <v>51</v>
      </c>
      <c r="S18">
        <v>27</v>
      </c>
      <c r="T18" t="s">
        <v>50</v>
      </c>
      <c r="U18" t="s">
        <v>50</v>
      </c>
      <c r="V18">
        <v>573</v>
      </c>
      <c r="W18">
        <v>5</v>
      </c>
      <c r="X18">
        <v>6</v>
      </c>
      <c r="Y18">
        <v>42</v>
      </c>
      <c r="Z18">
        <v>0.04</v>
      </c>
      <c r="AA18">
        <v>0.19</v>
      </c>
      <c r="AB18">
        <v>3.42</v>
      </c>
      <c r="AC18">
        <v>5.93</v>
      </c>
      <c r="AD18">
        <v>0.28000000000000003</v>
      </c>
      <c r="AE18">
        <v>0.01</v>
      </c>
      <c r="AF18">
        <v>1413</v>
      </c>
      <c r="AG18">
        <v>1.65</v>
      </c>
      <c r="AH18">
        <v>91</v>
      </c>
    </row>
    <row r="19" spans="1:34" x14ac:dyDescent="0.2">
      <c r="A19" t="s">
        <v>68</v>
      </c>
      <c r="B19" t="s">
        <v>69</v>
      </c>
      <c r="D19" t="s">
        <v>6</v>
      </c>
      <c r="E19">
        <v>51</v>
      </c>
      <c r="F19" t="s">
        <v>47</v>
      </c>
      <c r="G19">
        <v>132</v>
      </c>
      <c r="H19">
        <v>0.6</v>
      </c>
      <c r="I19">
        <v>4</v>
      </c>
      <c r="J19">
        <v>111</v>
      </c>
      <c r="K19">
        <v>1</v>
      </c>
      <c r="L19">
        <v>1</v>
      </c>
      <c r="M19">
        <v>15</v>
      </c>
      <c r="N19">
        <v>0.6</v>
      </c>
      <c r="O19" t="s">
        <v>50</v>
      </c>
      <c r="P19">
        <v>73</v>
      </c>
      <c r="Q19" t="s">
        <v>51</v>
      </c>
      <c r="R19" t="s">
        <v>51</v>
      </c>
      <c r="S19">
        <v>53</v>
      </c>
      <c r="T19" t="s">
        <v>50</v>
      </c>
      <c r="U19" t="s">
        <v>50</v>
      </c>
      <c r="V19">
        <v>107</v>
      </c>
      <c r="W19">
        <v>3</v>
      </c>
      <c r="X19">
        <v>2</v>
      </c>
      <c r="Y19">
        <v>77</v>
      </c>
      <c r="Z19">
        <v>0.57999999999999996</v>
      </c>
      <c r="AA19">
        <v>0.03</v>
      </c>
      <c r="AB19">
        <v>1.05</v>
      </c>
      <c r="AC19">
        <v>0.78</v>
      </c>
      <c r="AD19">
        <v>7.0000000000000007E-2</v>
      </c>
      <c r="AE19">
        <v>0.09</v>
      </c>
      <c r="AF19">
        <v>251</v>
      </c>
      <c r="AG19">
        <v>0.15</v>
      </c>
      <c r="AH19">
        <v>7</v>
      </c>
    </row>
    <row r="20" spans="1:34" x14ac:dyDescent="0.2">
      <c r="A20" t="s">
        <v>70</v>
      </c>
      <c r="B20" t="s">
        <v>71</v>
      </c>
      <c r="D20" t="s">
        <v>6</v>
      </c>
      <c r="E20">
        <v>208</v>
      </c>
      <c r="F20">
        <v>9</v>
      </c>
      <c r="G20">
        <v>330</v>
      </c>
      <c r="H20">
        <v>4.7</v>
      </c>
      <c r="I20">
        <v>6</v>
      </c>
      <c r="J20">
        <v>108</v>
      </c>
      <c r="K20">
        <v>9</v>
      </c>
      <c r="L20">
        <v>8</v>
      </c>
      <c r="M20">
        <v>161</v>
      </c>
      <c r="N20">
        <v>1.46</v>
      </c>
      <c r="O20">
        <v>28</v>
      </c>
      <c r="P20">
        <v>65</v>
      </c>
      <c r="Q20" t="s">
        <v>51</v>
      </c>
      <c r="R20" t="s">
        <v>51</v>
      </c>
      <c r="S20">
        <v>421</v>
      </c>
      <c r="T20" t="s">
        <v>50</v>
      </c>
      <c r="U20" t="s">
        <v>50</v>
      </c>
      <c r="V20">
        <v>113</v>
      </c>
      <c r="W20">
        <v>31</v>
      </c>
      <c r="X20">
        <v>6</v>
      </c>
      <c r="Y20">
        <v>139</v>
      </c>
      <c r="Z20">
        <v>0.27</v>
      </c>
      <c r="AA20">
        <v>0.01</v>
      </c>
      <c r="AB20">
        <v>1.02</v>
      </c>
      <c r="AC20">
        <v>2.94</v>
      </c>
      <c r="AD20">
        <v>0.08</v>
      </c>
      <c r="AE20">
        <v>0.21</v>
      </c>
      <c r="AF20">
        <v>12110</v>
      </c>
      <c r="AG20">
        <v>1.29</v>
      </c>
      <c r="AH20">
        <v>109</v>
      </c>
    </row>
    <row r="21" spans="1:34" x14ac:dyDescent="0.2">
      <c r="A21" t="s">
        <v>72</v>
      </c>
      <c r="B21" t="s">
        <v>73</v>
      </c>
      <c r="D21" t="s">
        <v>6</v>
      </c>
      <c r="E21">
        <v>8</v>
      </c>
      <c r="F21">
        <v>11</v>
      </c>
      <c r="G21">
        <v>39</v>
      </c>
      <c r="H21">
        <v>0.5</v>
      </c>
      <c r="I21">
        <v>76</v>
      </c>
      <c r="J21">
        <v>132</v>
      </c>
      <c r="K21" t="s">
        <v>49</v>
      </c>
      <c r="L21">
        <v>3</v>
      </c>
      <c r="M21">
        <v>12</v>
      </c>
      <c r="N21">
        <v>2.2599999999999998</v>
      </c>
      <c r="O21">
        <v>2</v>
      </c>
      <c r="P21">
        <v>56</v>
      </c>
      <c r="Q21" t="s">
        <v>51</v>
      </c>
      <c r="R21">
        <v>7</v>
      </c>
      <c r="S21">
        <v>42</v>
      </c>
      <c r="T21" t="s">
        <v>50</v>
      </c>
      <c r="U21" t="s">
        <v>50</v>
      </c>
      <c r="V21">
        <v>20</v>
      </c>
      <c r="W21">
        <v>2</v>
      </c>
      <c r="X21" t="s">
        <v>50</v>
      </c>
      <c r="Y21">
        <v>65</v>
      </c>
      <c r="Z21">
        <v>0.04</v>
      </c>
      <c r="AA21">
        <v>0.02</v>
      </c>
      <c r="AB21">
        <v>0.28999999999999998</v>
      </c>
      <c r="AC21">
        <v>0.28000000000000003</v>
      </c>
      <c r="AD21">
        <v>0.04</v>
      </c>
      <c r="AE21">
        <v>0.03</v>
      </c>
      <c r="AF21">
        <v>503</v>
      </c>
      <c r="AG21">
        <v>0.88</v>
      </c>
      <c r="AH21">
        <v>10</v>
      </c>
    </row>
    <row r="22" spans="1:34" x14ac:dyDescent="0.2">
      <c r="A22" t="s">
        <v>74</v>
      </c>
      <c r="B22" t="s">
        <v>75</v>
      </c>
      <c r="D22" t="s">
        <v>6</v>
      </c>
      <c r="E22">
        <v>57</v>
      </c>
      <c r="F22">
        <v>19</v>
      </c>
      <c r="G22">
        <v>15</v>
      </c>
      <c r="H22" t="s">
        <v>48</v>
      </c>
      <c r="I22">
        <v>18</v>
      </c>
      <c r="J22">
        <v>108</v>
      </c>
      <c r="K22" t="s">
        <v>49</v>
      </c>
      <c r="L22">
        <v>51</v>
      </c>
      <c r="M22">
        <v>208</v>
      </c>
      <c r="N22">
        <v>7.42</v>
      </c>
      <c r="O22" t="s">
        <v>50</v>
      </c>
      <c r="P22">
        <v>194</v>
      </c>
      <c r="Q22" t="s">
        <v>51</v>
      </c>
      <c r="R22">
        <v>6</v>
      </c>
      <c r="S22">
        <v>75</v>
      </c>
      <c r="T22">
        <v>2</v>
      </c>
      <c r="U22" t="s">
        <v>50</v>
      </c>
      <c r="V22">
        <v>360</v>
      </c>
      <c r="W22">
        <v>4</v>
      </c>
      <c r="X22">
        <v>3</v>
      </c>
      <c r="Y22">
        <v>307</v>
      </c>
      <c r="Z22">
        <v>0.91</v>
      </c>
      <c r="AA22">
        <v>0.11</v>
      </c>
      <c r="AB22">
        <v>2.5099999999999998</v>
      </c>
      <c r="AC22">
        <v>2.93</v>
      </c>
      <c r="AD22">
        <v>0.24</v>
      </c>
      <c r="AE22">
        <v>0.35</v>
      </c>
      <c r="AF22">
        <v>979</v>
      </c>
      <c r="AG22">
        <v>4.7</v>
      </c>
      <c r="AH22">
        <v>33</v>
      </c>
    </row>
    <row r="23" spans="1:34" x14ac:dyDescent="0.2">
      <c r="A23" t="s">
        <v>76</v>
      </c>
      <c r="B23" t="s">
        <v>77</v>
      </c>
      <c r="D23" t="s">
        <v>6</v>
      </c>
      <c r="E23">
        <v>56</v>
      </c>
      <c r="F23">
        <v>8</v>
      </c>
      <c r="G23">
        <v>92</v>
      </c>
      <c r="H23" t="s">
        <v>48</v>
      </c>
      <c r="I23">
        <v>4</v>
      </c>
      <c r="J23">
        <v>72</v>
      </c>
      <c r="K23">
        <v>1</v>
      </c>
      <c r="L23">
        <v>4</v>
      </c>
      <c r="M23">
        <v>30</v>
      </c>
      <c r="N23">
        <v>3.27</v>
      </c>
      <c r="O23" t="s">
        <v>50</v>
      </c>
      <c r="P23">
        <v>16</v>
      </c>
      <c r="Q23" t="s">
        <v>51</v>
      </c>
      <c r="R23" t="s">
        <v>51</v>
      </c>
      <c r="S23">
        <v>15</v>
      </c>
      <c r="T23" t="s">
        <v>50</v>
      </c>
      <c r="U23" t="s">
        <v>50</v>
      </c>
      <c r="V23">
        <v>63</v>
      </c>
      <c r="W23">
        <v>5</v>
      </c>
      <c r="X23">
        <v>4</v>
      </c>
      <c r="Y23">
        <v>968</v>
      </c>
      <c r="Z23">
        <v>0.42</v>
      </c>
      <c r="AA23">
        <v>0.01</v>
      </c>
      <c r="AB23">
        <v>0.66</v>
      </c>
      <c r="AC23">
        <v>0.71</v>
      </c>
      <c r="AD23">
        <v>0.03</v>
      </c>
      <c r="AE23">
        <v>0.03</v>
      </c>
      <c r="AF23">
        <v>340</v>
      </c>
      <c r="AG23">
        <v>1.88</v>
      </c>
      <c r="AH23">
        <v>21</v>
      </c>
    </row>
    <row r="24" spans="1:34" x14ac:dyDescent="0.2">
      <c r="A24" t="s">
        <v>78</v>
      </c>
      <c r="C24" t="s">
        <v>62</v>
      </c>
      <c r="D24" t="s">
        <v>6</v>
      </c>
      <c r="E24">
        <v>47</v>
      </c>
      <c r="F24">
        <v>6</v>
      </c>
      <c r="G24">
        <v>75</v>
      </c>
      <c r="H24" t="s">
        <v>79</v>
      </c>
      <c r="I24">
        <v>2</v>
      </c>
      <c r="J24">
        <v>67</v>
      </c>
      <c r="K24">
        <v>1</v>
      </c>
      <c r="L24">
        <v>4</v>
      </c>
      <c r="M24">
        <v>25</v>
      </c>
      <c r="N24">
        <v>2.84</v>
      </c>
      <c r="O24" t="s">
        <v>64</v>
      </c>
      <c r="P24">
        <v>14</v>
      </c>
      <c r="Q24" t="s">
        <v>53</v>
      </c>
      <c r="R24" t="s">
        <v>53</v>
      </c>
      <c r="S24">
        <v>13</v>
      </c>
      <c r="T24" t="s">
        <v>64</v>
      </c>
      <c r="U24" t="s">
        <v>64</v>
      </c>
      <c r="V24">
        <v>61</v>
      </c>
      <c r="W24">
        <v>5</v>
      </c>
      <c r="X24">
        <v>3</v>
      </c>
      <c r="Y24">
        <v>880</v>
      </c>
      <c r="Z24">
        <v>0.38</v>
      </c>
      <c r="AA24">
        <v>0.01</v>
      </c>
      <c r="AB24">
        <v>0.59</v>
      </c>
      <c r="AC24">
        <v>0.66</v>
      </c>
      <c r="AD24">
        <v>0.04</v>
      </c>
      <c r="AE24">
        <v>0.03</v>
      </c>
      <c r="AF24">
        <v>292</v>
      </c>
      <c r="AG24">
        <v>1.62</v>
      </c>
      <c r="AH24">
        <v>18</v>
      </c>
    </row>
    <row r="25" spans="1:34" x14ac:dyDescent="0.2">
      <c r="A25" t="s">
        <v>80</v>
      </c>
      <c r="B25" t="s">
        <v>81</v>
      </c>
      <c r="D25" t="s">
        <v>6</v>
      </c>
      <c r="E25">
        <v>117</v>
      </c>
      <c r="F25">
        <v>16</v>
      </c>
      <c r="G25">
        <v>6366</v>
      </c>
      <c r="H25">
        <v>3.8</v>
      </c>
      <c r="I25">
        <v>6</v>
      </c>
      <c r="J25">
        <v>76</v>
      </c>
      <c r="K25">
        <v>64</v>
      </c>
      <c r="L25">
        <v>41</v>
      </c>
      <c r="M25">
        <v>197</v>
      </c>
      <c r="N25">
        <v>12.4</v>
      </c>
      <c r="O25" t="s">
        <v>50</v>
      </c>
      <c r="P25">
        <v>109</v>
      </c>
      <c r="Q25" t="s">
        <v>51</v>
      </c>
      <c r="R25" t="s">
        <v>51</v>
      </c>
      <c r="S25">
        <v>70</v>
      </c>
      <c r="T25" t="s">
        <v>50</v>
      </c>
      <c r="U25" t="s">
        <v>50</v>
      </c>
      <c r="V25">
        <v>274</v>
      </c>
      <c r="W25">
        <v>5</v>
      </c>
      <c r="X25">
        <v>2</v>
      </c>
      <c r="Y25">
        <v>348</v>
      </c>
      <c r="Z25">
        <v>1.07</v>
      </c>
      <c r="AA25">
        <v>0.12</v>
      </c>
      <c r="AB25">
        <v>2.77</v>
      </c>
      <c r="AC25">
        <v>3.16</v>
      </c>
      <c r="AD25">
        <v>0.2</v>
      </c>
      <c r="AE25">
        <v>0.18</v>
      </c>
      <c r="AF25">
        <v>823</v>
      </c>
      <c r="AG25">
        <v>7.52</v>
      </c>
      <c r="AH25">
        <v>50</v>
      </c>
    </row>
    <row r="26" spans="1:34" x14ac:dyDescent="0.2">
      <c r="A26" t="s">
        <v>82</v>
      </c>
      <c r="B26" t="s">
        <v>83</v>
      </c>
      <c r="D26" t="s">
        <v>6</v>
      </c>
      <c r="E26">
        <v>16</v>
      </c>
      <c r="F26" t="s">
        <v>47</v>
      </c>
      <c r="G26">
        <v>86</v>
      </c>
      <c r="H26" t="s">
        <v>48</v>
      </c>
      <c r="I26">
        <v>6</v>
      </c>
      <c r="J26">
        <v>263</v>
      </c>
      <c r="K26" t="s">
        <v>49</v>
      </c>
      <c r="L26">
        <v>3</v>
      </c>
      <c r="M26">
        <v>25</v>
      </c>
      <c r="N26">
        <v>1.25</v>
      </c>
      <c r="O26">
        <v>2</v>
      </c>
      <c r="P26">
        <v>78</v>
      </c>
      <c r="Q26" t="s">
        <v>51</v>
      </c>
      <c r="R26" t="s">
        <v>51</v>
      </c>
      <c r="S26">
        <v>16</v>
      </c>
      <c r="T26" t="s">
        <v>50</v>
      </c>
      <c r="U26" t="s">
        <v>50</v>
      </c>
      <c r="V26">
        <v>11</v>
      </c>
      <c r="W26" t="s">
        <v>50</v>
      </c>
      <c r="X26">
        <v>3</v>
      </c>
      <c r="Y26">
        <v>68</v>
      </c>
      <c r="Z26">
        <v>0.15</v>
      </c>
      <c r="AA26" t="s">
        <v>60</v>
      </c>
      <c r="AB26">
        <v>0.47</v>
      </c>
      <c r="AC26">
        <v>0.08</v>
      </c>
      <c r="AD26">
        <v>0.05</v>
      </c>
      <c r="AE26">
        <v>0.04</v>
      </c>
      <c r="AF26">
        <v>132</v>
      </c>
      <c r="AG26">
        <v>0.37</v>
      </c>
      <c r="AH26" t="s">
        <v>53</v>
      </c>
    </row>
    <row r="27" spans="1:34" x14ac:dyDescent="0.2">
      <c r="A27" t="s">
        <v>84</v>
      </c>
      <c r="B27" t="s">
        <v>85</v>
      </c>
      <c r="D27" t="s">
        <v>6</v>
      </c>
      <c r="E27">
        <v>123</v>
      </c>
      <c r="F27">
        <v>16</v>
      </c>
      <c r="G27">
        <v>13</v>
      </c>
      <c r="H27">
        <v>2.9</v>
      </c>
      <c r="I27">
        <v>5</v>
      </c>
      <c r="J27">
        <v>64</v>
      </c>
      <c r="K27" t="s">
        <v>49</v>
      </c>
      <c r="L27">
        <v>52</v>
      </c>
      <c r="M27">
        <v>237</v>
      </c>
      <c r="N27">
        <v>8.67</v>
      </c>
      <c r="O27" t="s">
        <v>50</v>
      </c>
      <c r="P27">
        <v>272</v>
      </c>
      <c r="Q27" t="s">
        <v>51</v>
      </c>
      <c r="R27" t="s">
        <v>51</v>
      </c>
      <c r="S27">
        <v>123</v>
      </c>
      <c r="T27" t="s">
        <v>50</v>
      </c>
      <c r="U27" t="s">
        <v>50</v>
      </c>
      <c r="V27">
        <v>335</v>
      </c>
      <c r="W27">
        <v>6</v>
      </c>
      <c r="X27">
        <v>3</v>
      </c>
      <c r="Y27">
        <v>318</v>
      </c>
      <c r="Z27">
        <v>1.61</v>
      </c>
      <c r="AA27">
        <v>0.21</v>
      </c>
      <c r="AB27">
        <v>2.68</v>
      </c>
      <c r="AC27">
        <v>3.51</v>
      </c>
      <c r="AD27">
        <v>0.26</v>
      </c>
      <c r="AE27">
        <v>0.43</v>
      </c>
      <c r="AF27">
        <v>558</v>
      </c>
      <c r="AG27">
        <v>6.16</v>
      </c>
      <c r="AH27">
        <v>32</v>
      </c>
    </row>
    <row r="28" spans="1:34" x14ac:dyDescent="0.2">
      <c r="A28" t="s">
        <v>86</v>
      </c>
      <c r="B28" t="s">
        <v>87</v>
      </c>
      <c r="D28" t="s">
        <v>6</v>
      </c>
      <c r="E28">
        <v>188</v>
      </c>
      <c r="F28">
        <v>25</v>
      </c>
      <c r="G28">
        <v>11</v>
      </c>
      <c r="H28">
        <v>6.8</v>
      </c>
      <c r="I28">
        <v>4</v>
      </c>
      <c r="J28">
        <v>57</v>
      </c>
      <c r="K28" t="s">
        <v>49</v>
      </c>
      <c r="L28">
        <v>61</v>
      </c>
      <c r="M28">
        <v>209</v>
      </c>
      <c r="N28">
        <v>12.64</v>
      </c>
      <c r="O28" t="s">
        <v>50</v>
      </c>
      <c r="P28">
        <v>109</v>
      </c>
      <c r="Q28" t="s">
        <v>51</v>
      </c>
      <c r="R28">
        <v>8</v>
      </c>
      <c r="S28">
        <v>69</v>
      </c>
      <c r="T28">
        <v>2</v>
      </c>
      <c r="U28" t="s">
        <v>50</v>
      </c>
      <c r="V28">
        <v>316</v>
      </c>
      <c r="W28">
        <v>5</v>
      </c>
      <c r="X28" t="s">
        <v>50</v>
      </c>
      <c r="Y28">
        <v>410</v>
      </c>
      <c r="Z28">
        <v>1.03</v>
      </c>
      <c r="AA28">
        <v>0.12</v>
      </c>
      <c r="AB28">
        <v>2.61</v>
      </c>
      <c r="AC28">
        <v>2.74</v>
      </c>
      <c r="AD28">
        <v>0.17</v>
      </c>
      <c r="AE28">
        <v>0.39</v>
      </c>
      <c r="AF28">
        <v>821</v>
      </c>
      <c r="AG28">
        <v>10.39</v>
      </c>
      <c r="AH28">
        <v>54</v>
      </c>
    </row>
    <row r="29" spans="1:34" x14ac:dyDescent="0.2">
      <c r="A29" t="s">
        <v>88</v>
      </c>
      <c r="B29" t="s">
        <v>89</v>
      </c>
      <c r="D29" t="s">
        <v>6</v>
      </c>
      <c r="E29">
        <v>15</v>
      </c>
      <c r="F29">
        <v>8</v>
      </c>
      <c r="G29">
        <v>20</v>
      </c>
      <c r="H29">
        <v>2.6</v>
      </c>
      <c r="I29">
        <v>149</v>
      </c>
      <c r="J29">
        <v>50</v>
      </c>
      <c r="K29" t="s">
        <v>49</v>
      </c>
      <c r="L29">
        <v>25</v>
      </c>
      <c r="M29">
        <v>62</v>
      </c>
      <c r="N29">
        <v>4.12</v>
      </c>
      <c r="O29">
        <v>2</v>
      </c>
      <c r="P29">
        <v>145</v>
      </c>
      <c r="Q29" t="s">
        <v>51</v>
      </c>
      <c r="R29">
        <v>13</v>
      </c>
      <c r="S29">
        <v>63</v>
      </c>
      <c r="T29" t="s">
        <v>50</v>
      </c>
      <c r="U29" t="s">
        <v>50</v>
      </c>
      <c r="V29">
        <v>133</v>
      </c>
      <c r="W29">
        <v>4</v>
      </c>
      <c r="X29">
        <v>2</v>
      </c>
      <c r="Y29">
        <v>181</v>
      </c>
      <c r="Z29">
        <v>0.64</v>
      </c>
      <c r="AA29">
        <v>0.05</v>
      </c>
      <c r="AB29">
        <v>1.8</v>
      </c>
      <c r="AC29">
        <v>1.27</v>
      </c>
      <c r="AD29">
        <v>0.15</v>
      </c>
      <c r="AE29">
        <v>0.08</v>
      </c>
      <c r="AF29">
        <v>194</v>
      </c>
      <c r="AG29">
        <v>3.28</v>
      </c>
      <c r="AH29">
        <v>8</v>
      </c>
    </row>
    <row r="30" spans="1:34" x14ac:dyDescent="0.2">
      <c r="A30" t="s">
        <v>90</v>
      </c>
      <c r="B30" t="s">
        <v>91</v>
      </c>
      <c r="D30" t="s">
        <v>6</v>
      </c>
      <c r="E30">
        <v>6</v>
      </c>
      <c r="F30">
        <v>21</v>
      </c>
      <c r="G30">
        <v>156</v>
      </c>
      <c r="H30">
        <v>5.6</v>
      </c>
      <c r="I30">
        <v>168</v>
      </c>
      <c r="J30">
        <v>59</v>
      </c>
      <c r="K30">
        <v>4</v>
      </c>
      <c r="L30">
        <v>39</v>
      </c>
      <c r="M30">
        <v>130</v>
      </c>
      <c r="N30">
        <v>8.3000000000000007</v>
      </c>
      <c r="O30" t="s">
        <v>50</v>
      </c>
      <c r="P30">
        <v>263</v>
      </c>
      <c r="Q30" t="s">
        <v>51</v>
      </c>
      <c r="R30" t="s">
        <v>51</v>
      </c>
      <c r="S30">
        <v>122</v>
      </c>
      <c r="T30">
        <v>4</v>
      </c>
      <c r="U30" t="s">
        <v>50</v>
      </c>
      <c r="V30">
        <v>334</v>
      </c>
      <c r="W30">
        <v>8</v>
      </c>
      <c r="X30">
        <v>2</v>
      </c>
      <c r="Y30">
        <v>2347</v>
      </c>
      <c r="Z30">
        <v>3.56</v>
      </c>
      <c r="AA30">
        <v>0.28999999999999998</v>
      </c>
      <c r="AB30">
        <v>3.26</v>
      </c>
      <c r="AC30">
        <v>3.5</v>
      </c>
      <c r="AD30">
        <v>7.0000000000000007E-2</v>
      </c>
      <c r="AE30">
        <v>1.35</v>
      </c>
      <c r="AF30">
        <v>258</v>
      </c>
      <c r="AG30">
        <v>7.59</v>
      </c>
      <c r="AH30">
        <v>6</v>
      </c>
    </row>
    <row r="31" spans="1:34" x14ac:dyDescent="0.2">
      <c r="A31" t="s">
        <v>92</v>
      </c>
      <c r="B31" t="s">
        <v>93</v>
      </c>
      <c r="D31" t="s">
        <v>6</v>
      </c>
      <c r="E31">
        <v>20</v>
      </c>
      <c r="F31" t="s">
        <v>47</v>
      </c>
      <c r="G31">
        <v>34</v>
      </c>
      <c r="H31">
        <v>0.9</v>
      </c>
      <c r="I31">
        <v>48</v>
      </c>
      <c r="J31">
        <v>113</v>
      </c>
      <c r="K31" t="s">
        <v>49</v>
      </c>
      <c r="L31">
        <v>40</v>
      </c>
      <c r="M31">
        <v>133</v>
      </c>
      <c r="N31">
        <v>3.21</v>
      </c>
      <c r="O31" t="s">
        <v>50</v>
      </c>
      <c r="P31">
        <v>310</v>
      </c>
      <c r="Q31" t="s">
        <v>51</v>
      </c>
      <c r="R31" t="s">
        <v>51</v>
      </c>
      <c r="S31">
        <v>142</v>
      </c>
      <c r="T31" t="s">
        <v>50</v>
      </c>
      <c r="U31" t="s">
        <v>50</v>
      </c>
      <c r="V31">
        <v>258</v>
      </c>
      <c r="W31">
        <v>5</v>
      </c>
      <c r="X31">
        <v>8</v>
      </c>
      <c r="Y31">
        <v>216</v>
      </c>
      <c r="Z31">
        <v>2.2999999999999998</v>
      </c>
      <c r="AA31">
        <v>0.21</v>
      </c>
      <c r="AB31">
        <v>2.83</v>
      </c>
      <c r="AC31">
        <v>3.6</v>
      </c>
      <c r="AD31">
        <v>0.24</v>
      </c>
      <c r="AE31">
        <v>0.99</v>
      </c>
      <c r="AF31">
        <v>1530</v>
      </c>
      <c r="AG31">
        <v>2.67</v>
      </c>
      <c r="AH31" t="s">
        <v>53</v>
      </c>
    </row>
    <row r="32" spans="1:34" x14ac:dyDescent="0.2">
      <c r="A32" t="s">
        <v>94</v>
      </c>
      <c r="C32" t="s">
        <v>62</v>
      </c>
      <c r="D32" t="s">
        <v>6</v>
      </c>
      <c r="E32">
        <v>21</v>
      </c>
      <c r="F32">
        <v>4</v>
      </c>
      <c r="G32">
        <v>37</v>
      </c>
      <c r="H32">
        <v>1.1000000000000001</v>
      </c>
      <c r="I32">
        <v>49</v>
      </c>
      <c r="J32">
        <v>99</v>
      </c>
      <c r="K32" t="s">
        <v>63</v>
      </c>
      <c r="L32">
        <v>41</v>
      </c>
      <c r="M32">
        <v>135</v>
      </c>
      <c r="N32">
        <v>3.29</v>
      </c>
      <c r="O32" t="s">
        <v>64</v>
      </c>
      <c r="P32">
        <v>310</v>
      </c>
      <c r="Q32" t="s">
        <v>53</v>
      </c>
      <c r="R32" t="s">
        <v>53</v>
      </c>
      <c r="S32">
        <v>138</v>
      </c>
      <c r="T32" t="s">
        <v>64</v>
      </c>
      <c r="U32" t="s">
        <v>64</v>
      </c>
      <c r="V32">
        <v>268</v>
      </c>
      <c r="W32">
        <v>5</v>
      </c>
      <c r="X32">
        <v>8</v>
      </c>
      <c r="Y32">
        <v>217</v>
      </c>
      <c r="Z32">
        <v>2.27</v>
      </c>
      <c r="AA32">
        <v>0.19</v>
      </c>
      <c r="AB32">
        <v>2.78</v>
      </c>
      <c r="AC32">
        <v>3.73</v>
      </c>
      <c r="AD32">
        <v>0.28000000000000003</v>
      </c>
      <c r="AE32">
        <v>0.98</v>
      </c>
      <c r="AF32">
        <v>1574</v>
      </c>
      <c r="AG32">
        <v>2.69</v>
      </c>
      <c r="AH32" t="s">
        <v>53</v>
      </c>
    </row>
    <row r="33" spans="1:34" x14ac:dyDescent="0.2">
      <c r="A33" t="s">
        <v>95</v>
      </c>
      <c r="B33" t="s">
        <v>96</v>
      </c>
      <c r="D33" t="s">
        <v>6</v>
      </c>
      <c r="E33">
        <v>103</v>
      </c>
      <c r="F33" t="s">
        <v>47</v>
      </c>
      <c r="G33">
        <v>40</v>
      </c>
      <c r="H33">
        <v>1.7</v>
      </c>
      <c r="I33">
        <v>9</v>
      </c>
      <c r="J33">
        <v>150</v>
      </c>
      <c r="K33" t="s">
        <v>49</v>
      </c>
      <c r="L33">
        <v>3</v>
      </c>
      <c r="M33">
        <v>81</v>
      </c>
      <c r="N33">
        <v>1.2</v>
      </c>
      <c r="O33">
        <v>18</v>
      </c>
      <c r="P33">
        <v>137</v>
      </c>
      <c r="Q33" t="s">
        <v>51</v>
      </c>
      <c r="R33" t="s">
        <v>51</v>
      </c>
      <c r="S33">
        <v>293</v>
      </c>
      <c r="T33" t="s">
        <v>50</v>
      </c>
      <c r="U33" t="s">
        <v>50</v>
      </c>
      <c r="V33">
        <v>78</v>
      </c>
      <c r="W33" t="s">
        <v>50</v>
      </c>
      <c r="X33" t="s">
        <v>50</v>
      </c>
      <c r="Y33">
        <v>53</v>
      </c>
      <c r="Z33">
        <v>0.11</v>
      </c>
      <c r="AA33">
        <v>0.01</v>
      </c>
      <c r="AB33">
        <v>1.25</v>
      </c>
      <c r="AC33">
        <v>0.73</v>
      </c>
      <c r="AD33">
        <v>0.09</v>
      </c>
      <c r="AE33">
        <v>0.08</v>
      </c>
      <c r="AF33">
        <v>70</v>
      </c>
      <c r="AG33">
        <v>0.57999999999999996</v>
      </c>
      <c r="AH33">
        <v>42</v>
      </c>
    </row>
    <row r="34" spans="1:34" x14ac:dyDescent="0.2">
      <c r="A34" t="s">
        <v>97</v>
      </c>
      <c r="B34" t="s">
        <v>98</v>
      </c>
      <c r="D34" t="s">
        <v>6</v>
      </c>
      <c r="E34">
        <v>36</v>
      </c>
      <c r="F34" t="s">
        <v>47</v>
      </c>
      <c r="G34">
        <v>39</v>
      </c>
      <c r="H34" t="s">
        <v>48</v>
      </c>
      <c r="I34">
        <v>107</v>
      </c>
      <c r="J34">
        <v>1090</v>
      </c>
      <c r="K34">
        <v>1</v>
      </c>
      <c r="L34">
        <v>5</v>
      </c>
      <c r="M34">
        <v>31</v>
      </c>
      <c r="N34">
        <v>0.81</v>
      </c>
      <c r="O34" t="s">
        <v>50</v>
      </c>
      <c r="P34">
        <v>109</v>
      </c>
      <c r="Q34" t="s">
        <v>51</v>
      </c>
      <c r="R34" t="s">
        <v>51</v>
      </c>
      <c r="S34">
        <v>87</v>
      </c>
      <c r="T34" t="s">
        <v>50</v>
      </c>
      <c r="U34" t="s">
        <v>50</v>
      </c>
      <c r="V34">
        <v>21</v>
      </c>
      <c r="W34">
        <v>5</v>
      </c>
      <c r="X34">
        <v>3</v>
      </c>
      <c r="Y34">
        <v>48</v>
      </c>
      <c r="Z34">
        <v>0.12</v>
      </c>
      <c r="AA34">
        <v>0.06</v>
      </c>
      <c r="AB34">
        <v>0.8</v>
      </c>
      <c r="AC34">
        <v>0.42</v>
      </c>
      <c r="AD34">
        <v>0.04</v>
      </c>
      <c r="AE34">
        <v>0.05</v>
      </c>
      <c r="AF34">
        <v>62</v>
      </c>
      <c r="AG34">
        <v>0.13</v>
      </c>
      <c r="AH34">
        <v>9</v>
      </c>
    </row>
    <row r="35" spans="1:34" x14ac:dyDescent="0.2">
      <c r="A35" t="s">
        <v>99</v>
      </c>
      <c r="B35" t="s">
        <v>100</v>
      </c>
      <c r="D35" t="s">
        <v>6</v>
      </c>
      <c r="E35">
        <v>49</v>
      </c>
      <c r="F35" t="s">
        <v>47</v>
      </c>
      <c r="G35">
        <v>96</v>
      </c>
      <c r="H35">
        <v>0.5</v>
      </c>
      <c r="I35">
        <v>28</v>
      </c>
      <c r="J35">
        <v>799</v>
      </c>
      <c r="K35">
        <v>7</v>
      </c>
      <c r="L35" t="s">
        <v>49</v>
      </c>
      <c r="M35">
        <v>8</v>
      </c>
      <c r="N35">
        <v>0.89</v>
      </c>
      <c r="O35">
        <v>2</v>
      </c>
      <c r="P35">
        <v>81</v>
      </c>
      <c r="Q35" t="s">
        <v>51</v>
      </c>
      <c r="R35" t="s">
        <v>51</v>
      </c>
      <c r="S35">
        <v>57</v>
      </c>
      <c r="T35" t="s">
        <v>50</v>
      </c>
      <c r="U35" t="s">
        <v>50</v>
      </c>
      <c r="V35">
        <v>21</v>
      </c>
      <c r="W35">
        <v>3</v>
      </c>
      <c r="X35">
        <v>3</v>
      </c>
      <c r="Y35">
        <v>32</v>
      </c>
      <c r="Z35">
        <v>7.0000000000000007E-2</v>
      </c>
      <c r="AA35">
        <v>0.05</v>
      </c>
      <c r="AB35">
        <v>0.53</v>
      </c>
      <c r="AC35">
        <v>0.17</v>
      </c>
      <c r="AD35">
        <v>0.04</v>
      </c>
      <c r="AE35">
        <v>0.04</v>
      </c>
      <c r="AF35">
        <v>231</v>
      </c>
      <c r="AG35">
        <v>0.13</v>
      </c>
      <c r="AH35">
        <v>19</v>
      </c>
    </row>
    <row r="36" spans="1:34" x14ac:dyDescent="0.2">
      <c r="A36" t="s">
        <v>101</v>
      </c>
      <c r="B36" t="s">
        <v>102</v>
      </c>
      <c r="D36" t="s">
        <v>6</v>
      </c>
      <c r="E36">
        <v>50</v>
      </c>
      <c r="F36" t="s">
        <v>47</v>
      </c>
      <c r="G36">
        <v>550</v>
      </c>
      <c r="H36">
        <v>0.6</v>
      </c>
      <c r="I36">
        <v>23</v>
      </c>
      <c r="J36">
        <v>181</v>
      </c>
      <c r="K36">
        <v>1</v>
      </c>
      <c r="L36">
        <v>6</v>
      </c>
      <c r="M36">
        <v>43</v>
      </c>
      <c r="N36">
        <v>2.2999999999999998</v>
      </c>
      <c r="O36" t="s">
        <v>50</v>
      </c>
      <c r="P36">
        <v>68</v>
      </c>
      <c r="Q36" t="s">
        <v>51</v>
      </c>
      <c r="R36" t="s">
        <v>51</v>
      </c>
      <c r="S36">
        <v>31</v>
      </c>
      <c r="T36">
        <v>3</v>
      </c>
      <c r="U36" t="s">
        <v>50</v>
      </c>
      <c r="V36">
        <v>96</v>
      </c>
      <c r="W36">
        <v>10</v>
      </c>
      <c r="X36">
        <v>25</v>
      </c>
      <c r="Y36">
        <v>324</v>
      </c>
      <c r="Z36">
        <v>0.96</v>
      </c>
      <c r="AA36">
        <v>0.08</v>
      </c>
      <c r="AB36">
        <v>2.0299999999999998</v>
      </c>
      <c r="AC36">
        <v>1.29</v>
      </c>
      <c r="AD36">
        <v>0.27</v>
      </c>
      <c r="AE36">
        <v>0.21</v>
      </c>
      <c r="AF36">
        <v>471</v>
      </c>
      <c r="AG36">
        <v>0.82</v>
      </c>
      <c r="AH36">
        <v>10</v>
      </c>
    </row>
    <row r="37" spans="1:34" x14ac:dyDescent="0.2">
      <c r="A37" t="s">
        <v>103</v>
      </c>
      <c r="B37" t="s">
        <v>104</v>
      </c>
      <c r="D37" t="s">
        <v>6</v>
      </c>
      <c r="E37">
        <v>18</v>
      </c>
      <c r="F37">
        <v>4</v>
      </c>
      <c r="G37">
        <v>125</v>
      </c>
      <c r="H37" t="s">
        <v>48</v>
      </c>
      <c r="I37">
        <v>6</v>
      </c>
      <c r="J37">
        <v>189</v>
      </c>
      <c r="K37" t="s">
        <v>49</v>
      </c>
      <c r="L37">
        <v>6</v>
      </c>
      <c r="M37">
        <v>14</v>
      </c>
      <c r="N37">
        <v>2.82</v>
      </c>
      <c r="O37" t="s">
        <v>50</v>
      </c>
      <c r="P37">
        <v>48</v>
      </c>
      <c r="Q37" t="s">
        <v>51</v>
      </c>
      <c r="R37" t="s">
        <v>51</v>
      </c>
      <c r="S37">
        <v>32</v>
      </c>
      <c r="T37">
        <v>3</v>
      </c>
      <c r="U37" t="s">
        <v>50</v>
      </c>
      <c r="V37">
        <v>37</v>
      </c>
      <c r="W37">
        <v>12</v>
      </c>
      <c r="X37">
        <v>28</v>
      </c>
      <c r="Y37">
        <v>428</v>
      </c>
      <c r="Z37">
        <v>0.87</v>
      </c>
      <c r="AA37">
        <v>0.14000000000000001</v>
      </c>
      <c r="AB37">
        <v>1.62</v>
      </c>
      <c r="AC37">
        <v>0.66</v>
      </c>
      <c r="AD37">
        <v>0.16</v>
      </c>
      <c r="AE37">
        <v>0.39</v>
      </c>
      <c r="AF37">
        <v>530</v>
      </c>
      <c r="AG37">
        <v>0.65</v>
      </c>
      <c r="AH37">
        <v>5</v>
      </c>
    </row>
    <row r="38" spans="1:34" x14ac:dyDescent="0.2">
      <c r="A38" t="s">
        <v>105</v>
      </c>
      <c r="B38" t="s">
        <v>106</v>
      </c>
      <c r="D38" t="s">
        <v>6</v>
      </c>
      <c r="E38">
        <v>143</v>
      </c>
      <c r="F38" t="s">
        <v>47</v>
      </c>
      <c r="G38">
        <v>672</v>
      </c>
      <c r="H38">
        <v>2.9</v>
      </c>
      <c r="I38">
        <v>5</v>
      </c>
      <c r="J38">
        <v>682</v>
      </c>
      <c r="K38">
        <v>25</v>
      </c>
      <c r="L38">
        <v>1</v>
      </c>
      <c r="M38">
        <v>8</v>
      </c>
      <c r="N38">
        <v>5.32</v>
      </c>
      <c r="O38">
        <v>2</v>
      </c>
      <c r="P38">
        <v>65</v>
      </c>
      <c r="Q38" t="s">
        <v>51</v>
      </c>
      <c r="R38" t="s">
        <v>51</v>
      </c>
      <c r="S38">
        <v>39</v>
      </c>
      <c r="T38">
        <v>2</v>
      </c>
      <c r="U38" t="s">
        <v>50</v>
      </c>
      <c r="V38">
        <v>43</v>
      </c>
      <c r="W38">
        <v>13</v>
      </c>
      <c r="X38">
        <v>3</v>
      </c>
      <c r="Y38">
        <v>332</v>
      </c>
      <c r="Z38">
        <v>0.24</v>
      </c>
      <c r="AA38">
        <v>0.02</v>
      </c>
      <c r="AB38">
        <v>1</v>
      </c>
      <c r="AC38">
        <v>0.44</v>
      </c>
      <c r="AD38">
        <v>0.06</v>
      </c>
      <c r="AE38">
        <v>0.02</v>
      </c>
      <c r="AF38">
        <v>901</v>
      </c>
      <c r="AG38">
        <v>0.18</v>
      </c>
      <c r="AH38">
        <v>57</v>
      </c>
    </row>
    <row r="39" spans="1:34" x14ac:dyDescent="0.2">
      <c r="A39" t="s">
        <v>107</v>
      </c>
      <c r="B39" t="s">
        <v>108</v>
      </c>
      <c r="D39" t="s">
        <v>6</v>
      </c>
      <c r="E39">
        <v>113</v>
      </c>
      <c r="F39">
        <v>6207</v>
      </c>
      <c r="G39">
        <v>4406</v>
      </c>
      <c r="H39">
        <v>307</v>
      </c>
      <c r="I39">
        <v>461</v>
      </c>
      <c r="J39">
        <v>6339</v>
      </c>
      <c r="K39">
        <v>41</v>
      </c>
      <c r="L39">
        <v>13</v>
      </c>
      <c r="M39">
        <v>77</v>
      </c>
      <c r="N39">
        <v>5.16</v>
      </c>
      <c r="O39">
        <v>3</v>
      </c>
      <c r="P39">
        <v>40</v>
      </c>
      <c r="Q39">
        <v>524</v>
      </c>
      <c r="R39">
        <v>28</v>
      </c>
      <c r="S39">
        <v>51</v>
      </c>
      <c r="T39">
        <v>21</v>
      </c>
      <c r="U39" t="s">
        <v>50</v>
      </c>
      <c r="V39">
        <v>76</v>
      </c>
      <c r="W39">
        <v>33</v>
      </c>
      <c r="X39">
        <v>9</v>
      </c>
      <c r="Y39">
        <v>6016</v>
      </c>
      <c r="Z39">
        <v>0.24</v>
      </c>
      <c r="AA39">
        <v>0.01</v>
      </c>
      <c r="AB39">
        <v>1.81</v>
      </c>
      <c r="AC39">
        <v>0.67</v>
      </c>
      <c r="AD39">
        <v>0.04</v>
      </c>
      <c r="AE39">
        <v>0.05</v>
      </c>
      <c r="AF39">
        <v>2121</v>
      </c>
      <c r="AG39">
        <v>0.03</v>
      </c>
      <c r="AH39">
        <v>131</v>
      </c>
    </row>
    <row r="40" spans="1:34" x14ac:dyDescent="0.2">
      <c r="A40" t="s">
        <v>109</v>
      </c>
      <c r="B40" t="s">
        <v>110</v>
      </c>
      <c r="D40" t="s">
        <v>6</v>
      </c>
      <c r="E40">
        <v>47</v>
      </c>
      <c r="F40">
        <v>80</v>
      </c>
      <c r="G40">
        <v>83</v>
      </c>
      <c r="H40">
        <v>10.199999999999999</v>
      </c>
      <c r="I40">
        <v>8</v>
      </c>
      <c r="J40">
        <v>262</v>
      </c>
      <c r="K40" t="s">
        <v>49</v>
      </c>
      <c r="L40" t="s">
        <v>49</v>
      </c>
      <c r="M40">
        <v>16</v>
      </c>
      <c r="N40">
        <v>3.78</v>
      </c>
      <c r="O40">
        <v>14</v>
      </c>
      <c r="P40">
        <v>209</v>
      </c>
      <c r="Q40">
        <v>5</v>
      </c>
      <c r="R40" t="s">
        <v>51</v>
      </c>
      <c r="S40">
        <v>342</v>
      </c>
      <c r="T40">
        <v>3</v>
      </c>
      <c r="U40" t="s">
        <v>50</v>
      </c>
      <c r="V40">
        <v>17</v>
      </c>
      <c r="W40">
        <v>6</v>
      </c>
      <c r="X40">
        <v>6</v>
      </c>
      <c r="Y40">
        <v>184</v>
      </c>
      <c r="Z40">
        <v>0.08</v>
      </c>
      <c r="AA40">
        <v>0.04</v>
      </c>
      <c r="AB40">
        <v>0.87</v>
      </c>
      <c r="AC40">
        <v>0.02</v>
      </c>
      <c r="AD40">
        <v>0.04</v>
      </c>
      <c r="AE40">
        <v>0.34</v>
      </c>
      <c r="AF40">
        <v>330</v>
      </c>
      <c r="AG40">
        <v>0.45</v>
      </c>
      <c r="AH40">
        <v>22</v>
      </c>
    </row>
    <row r="41" spans="1:34" x14ac:dyDescent="0.2">
      <c r="A41" t="s">
        <v>111</v>
      </c>
      <c r="B41" t="s">
        <v>112</v>
      </c>
      <c r="D41" t="s">
        <v>6</v>
      </c>
      <c r="E41">
        <v>95</v>
      </c>
      <c r="F41">
        <v>858</v>
      </c>
      <c r="G41">
        <v>970</v>
      </c>
      <c r="H41">
        <v>73.599999999999994</v>
      </c>
      <c r="I41">
        <v>9</v>
      </c>
      <c r="J41" t="s">
        <v>51</v>
      </c>
      <c r="K41">
        <v>6</v>
      </c>
      <c r="L41">
        <v>6</v>
      </c>
      <c r="M41">
        <v>34</v>
      </c>
      <c r="N41">
        <v>6.81</v>
      </c>
      <c r="O41">
        <v>8</v>
      </c>
      <c r="P41">
        <v>79</v>
      </c>
      <c r="Q41">
        <v>116</v>
      </c>
      <c r="R41">
        <v>10</v>
      </c>
      <c r="S41">
        <v>101</v>
      </c>
      <c r="T41">
        <v>16</v>
      </c>
      <c r="U41">
        <v>2</v>
      </c>
      <c r="V41">
        <v>73</v>
      </c>
      <c r="W41">
        <v>19</v>
      </c>
      <c r="X41">
        <v>14</v>
      </c>
      <c r="Y41">
        <v>1318</v>
      </c>
      <c r="Z41">
        <v>0.04</v>
      </c>
      <c r="AA41">
        <v>0.03</v>
      </c>
      <c r="AB41">
        <v>2.17</v>
      </c>
      <c r="AC41">
        <v>0.38</v>
      </c>
      <c r="AD41">
        <v>0.04</v>
      </c>
      <c r="AE41">
        <v>0.14000000000000001</v>
      </c>
      <c r="AF41">
        <v>1958</v>
      </c>
      <c r="AG41" t="s">
        <v>52</v>
      </c>
      <c r="AH41">
        <v>77</v>
      </c>
    </row>
    <row r="42" spans="1:34" x14ac:dyDescent="0.2">
      <c r="A42" t="s">
        <v>113</v>
      </c>
      <c r="B42" t="s">
        <v>114</v>
      </c>
      <c r="D42" t="s">
        <v>6</v>
      </c>
      <c r="E42">
        <v>90</v>
      </c>
      <c r="F42">
        <v>154</v>
      </c>
      <c r="G42">
        <v>913</v>
      </c>
      <c r="H42">
        <v>24.8</v>
      </c>
      <c r="I42">
        <v>28</v>
      </c>
      <c r="J42">
        <v>155</v>
      </c>
      <c r="K42">
        <v>2</v>
      </c>
      <c r="L42" t="s">
        <v>49</v>
      </c>
      <c r="M42">
        <v>13</v>
      </c>
      <c r="N42">
        <v>26.7</v>
      </c>
      <c r="O42">
        <v>6</v>
      </c>
      <c r="P42">
        <v>56</v>
      </c>
      <c r="Q42">
        <v>99</v>
      </c>
      <c r="R42" t="s">
        <v>51</v>
      </c>
      <c r="S42">
        <v>127</v>
      </c>
      <c r="T42">
        <v>20</v>
      </c>
      <c r="U42">
        <v>77</v>
      </c>
      <c r="V42">
        <v>12</v>
      </c>
      <c r="W42">
        <v>4</v>
      </c>
      <c r="X42">
        <v>2</v>
      </c>
      <c r="Y42">
        <v>478</v>
      </c>
      <c r="Z42">
        <v>0.05</v>
      </c>
      <c r="AA42">
        <v>0.05</v>
      </c>
      <c r="AB42">
        <v>0.18</v>
      </c>
      <c r="AC42">
        <v>0.09</v>
      </c>
      <c r="AD42">
        <v>0.06</v>
      </c>
      <c r="AE42">
        <v>0.04</v>
      </c>
      <c r="AF42">
        <v>1343</v>
      </c>
      <c r="AG42">
        <v>1.02</v>
      </c>
      <c r="AH42">
        <v>252</v>
      </c>
    </row>
    <row r="43" spans="1:34" x14ac:dyDescent="0.2">
      <c r="A43" t="s">
        <v>115</v>
      </c>
      <c r="C43" t="s">
        <v>62</v>
      </c>
      <c r="D43" t="s">
        <v>6</v>
      </c>
      <c r="AG43">
        <v>1.26</v>
      </c>
    </row>
    <row r="44" spans="1:34" x14ac:dyDescent="0.2">
      <c r="A44" t="s">
        <v>116</v>
      </c>
      <c r="B44" t="s">
        <v>117</v>
      </c>
      <c r="D44" t="s">
        <v>6</v>
      </c>
      <c r="E44">
        <v>96</v>
      </c>
      <c r="F44">
        <v>23</v>
      </c>
      <c r="G44">
        <v>1891</v>
      </c>
      <c r="H44">
        <v>4.8</v>
      </c>
      <c r="I44">
        <v>12</v>
      </c>
      <c r="J44">
        <v>128</v>
      </c>
      <c r="K44">
        <v>12</v>
      </c>
      <c r="L44">
        <v>2</v>
      </c>
      <c r="M44">
        <v>29</v>
      </c>
      <c r="N44">
        <v>8.99</v>
      </c>
      <c r="O44">
        <v>2</v>
      </c>
      <c r="P44">
        <v>147</v>
      </c>
      <c r="Q44" t="s">
        <v>51</v>
      </c>
      <c r="R44" t="s">
        <v>51</v>
      </c>
      <c r="S44">
        <v>96</v>
      </c>
      <c r="T44">
        <v>5</v>
      </c>
      <c r="U44" t="s">
        <v>50</v>
      </c>
      <c r="V44">
        <v>18</v>
      </c>
      <c r="W44">
        <v>6</v>
      </c>
      <c r="X44">
        <v>3</v>
      </c>
      <c r="Y44">
        <v>285</v>
      </c>
      <c r="Z44">
        <v>7.0000000000000007E-2</v>
      </c>
      <c r="AA44">
        <v>0.04</v>
      </c>
      <c r="AB44">
        <v>0.9</v>
      </c>
      <c r="AC44">
        <v>0.1</v>
      </c>
      <c r="AD44">
        <v>0.06</v>
      </c>
      <c r="AE44">
        <v>0.22</v>
      </c>
      <c r="AF44">
        <v>380</v>
      </c>
      <c r="AG44">
        <v>0.83</v>
      </c>
      <c r="AH44">
        <v>35</v>
      </c>
    </row>
    <row r="45" spans="1:34" x14ac:dyDescent="0.2">
      <c r="A45" t="s">
        <v>118</v>
      </c>
      <c r="B45" t="s">
        <v>119</v>
      </c>
      <c r="D45" t="s">
        <v>6</v>
      </c>
      <c r="E45">
        <v>188</v>
      </c>
      <c r="F45">
        <v>18</v>
      </c>
      <c r="G45">
        <v>4445</v>
      </c>
      <c r="H45">
        <v>5.2</v>
      </c>
      <c r="I45">
        <v>4</v>
      </c>
      <c r="J45">
        <v>66</v>
      </c>
      <c r="K45">
        <v>118</v>
      </c>
      <c r="L45">
        <v>4</v>
      </c>
      <c r="M45">
        <v>48</v>
      </c>
      <c r="N45">
        <v>5.19</v>
      </c>
      <c r="O45" t="s">
        <v>50</v>
      </c>
      <c r="P45">
        <v>97</v>
      </c>
      <c r="Q45" t="s">
        <v>51</v>
      </c>
      <c r="R45" t="s">
        <v>51</v>
      </c>
      <c r="S45">
        <v>154</v>
      </c>
      <c r="T45">
        <v>15</v>
      </c>
      <c r="U45">
        <v>5</v>
      </c>
      <c r="V45">
        <v>6</v>
      </c>
      <c r="W45">
        <v>16</v>
      </c>
      <c r="X45">
        <v>2</v>
      </c>
      <c r="Y45">
        <v>231</v>
      </c>
      <c r="Z45">
        <v>0.03</v>
      </c>
      <c r="AA45">
        <v>0.06</v>
      </c>
      <c r="AB45">
        <v>1.82</v>
      </c>
      <c r="AC45">
        <v>0.23</v>
      </c>
      <c r="AD45">
        <v>0.04</v>
      </c>
      <c r="AE45">
        <v>0.08</v>
      </c>
      <c r="AF45">
        <v>883</v>
      </c>
      <c r="AG45">
        <v>1.49</v>
      </c>
      <c r="AH45">
        <v>113</v>
      </c>
    </row>
    <row r="46" spans="1:34" x14ac:dyDescent="0.2">
      <c r="A46" t="s">
        <v>120</v>
      </c>
      <c r="B46" t="s">
        <v>121</v>
      </c>
      <c r="D46" t="s">
        <v>6</v>
      </c>
      <c r="E46">
        <v>132</v>
      </c>
      <c r="F46">
        <v>16</v>
      </c>
      <c r="G46">
        <v>1437</v>
      </c>
      <c r="H46">
        <v>2.9</v>
      </c>
      <c r="I46">
        <v>66</v>
      </c>
      <c r="J46">
        <v>168</v>
      </c>
      <c r="K46">
        <v>21</v>
      </c>
      <c r="L46">
        <v>12</v>
      </c>
      <c r="M46">
        <v>133</v>
      </c>
      <c r="N46">
        <v>2.97</v>
      </c>
      <c r="O46">
        <v>8</v>
      </c>
      <c r="P46">
        <v>115</v>
      </c>
      <c r="Q46" t="s">
        <v>51</v>
      </c>
      <c r="R46" t="s">
        <v>51</v>
      </c>
      <c r="S46">
        <v>144</v>
      </c>
      <c r="T46">
        <v>11</v>
      </c>
      <c r="U46" t="s">
        <v>50</v>
      </c>
      <c r="V46">
        <v>17</v>
      </c>
      <c r="W46">
        <v>17</v>
      </c>
      <c r="X46">
        <v>7</v>
      </c>
      <c r="Y46">
        <v>131</v>
      </c>
      <c r="Z46">
        <v>0.03</v>
      </c>
      <c r="AA46">
        <v>0.06</v>
      </c>
      <c r="AB46">
        <v>2.1800000000000002</v>
      </c>
      <c r="AC46">
        <v>0.19</v>
      </c>
      <c r="AD46">
        <v>0.04</v>
      </c>
      <c r="AE46">
        <v>0.11</v>
      </c>
      <c r="AF46">
        <v>746</v>
      </c>
      <c r="AG46">
        <v>0.52</v>
      </c>
      <c r="AH46">
        <v>63</v>
      </c>
    </row>
    <row r="47" spans="1:34" x14ac:dyDescent="0.2">
      <c r="A47" t="s">
        <v>122</v>
      </c>
      <c r="B47" t="s">
        <v>123</v>
      </c>
      <c r="D47" t="s">
        <v>6</v>
      </c>
      <c r="E47">
        <v>78</v>
      </c>
      <c r="F47">
        <v>9</v>
      </c>
      <c r="G47">
        <v>326</v>
      </c>
      <c r="H47">
        <v>2</v>
      </c>
      <c r="I47">
        <v>10</v>
      </c>
      <c r="J47">
        <v>83</v>
      </c>
      <c r="K47">
        <v>1</v>
      </c>
      <c r="L47">
        <v>6</v>
      </c>
      <c r="M47">
        <v>74</v>
      </c>
      <c r="N47">
        <v>2.73</v>
      </c>
      <c r="O47">
        <v>2</v>
      </c>
      <c r="P47">
        <v>88</v>
      </c>
      <c r="Q47" t="s">
        <v>51</v>
      </c>
      <c r="R47" t="s">
        <v>51</v>
      </c>
      <c r="S47">
        <v>52</v>
      </c>
      <c r="T47" t="s">
        <v>50</v>
      </c>
      <c r="U47" t="s">
        <v>50</v>
      </c>
      <c r="V47">
        <v>4</v>
      </c>
      <c r="W47">
        <v>6</v>
      </c>
      <c r="X47" t="s">
        <v>50</v>
      </c>
      <c r="Y47">
        <v>142</v>
      </c>
      <c r="Z47">
        <v>0.05</v>
      </c>
      <c r="AA47">
        <v>0.01</v>
      </c>
      <c r="AB47">
        <v>0.88</v>
      </c>
      <c r="AC47">
        <v>0.03</v>
      </c>
      <c r="AD47">
        <v>0.06</v>
      </c>
      <c r="AE47">
        <v>0.31</v>
      </c>
      <c r="AF47">
        <v>238</v>
      </c>
      <c r="AG47">
        <v>1.44</v>
      </c>
      <c r="AH47" t="s">
        <v>53</v>
      </c>
    </row>
    <row r="48" spans="1:34" x14ac:dyDescent="0.2">
      <c r="A48" t="s">
        <v>124</v>
      </c>
      <c r="B48" t="s">
        <v>125</v>
      </c>
      <c r="D48" t="s">
        <v>6</v>
      </c>
      <c r="E48">
        <v>222</v>
      </c>
      <c r="F48">
        <v>800</v>
      </c>
      <c r="G48">
        <v>1423</v>
      </c>
      <c r="H48">
        <v>148.5</v>
      </c>
      <c r="I48">
        <v>7</v>
      </c>
      <c r="J48">
        <v>294</v>
      </c>
      <c r="K48">
        <v>16</v>
      </c>
      <c r="L48" t="s">
        <v>49</v>
      </c>
      <c r="M48">
        <v>7</v>
      </c>
      <c r="N48">
        <v>8.67</v>
      </c>
      <c r="O48">
        <v>8</v>
      </c>
      <c r="P48">
        <v>103</v>
      </c>
      <c r="Q48">
        <v>169</v>
      </c>
      <c r="R48">
        <v>19</v>
      </c>
      <c r="S48">
        <v>177</v>
      </c>
      <c r="T48">
        <v>22</v>
      </c>
      <c r="U48" t="s">
        <v>50</v>
      </c>
      <c r="V48">
        <v>29</v>
      </c>
      <c r="W48">
        <v>12</v>
      </c>
      <c r="X48">
        <v>10</v>
      </c>
      <c r="Y48">
        <v>243</v>
      </c>
      <c r="Z48">
        <v>0.03</v>
      </c>
      <c r="AA48">
        <v>0.05</v>
      </c>
      <c r="AB48">
        <v>1.25</v>
      </c>
      <c r="AC48">
        <v>0.3</v>
      </c>
      <c r="AD48">
        <v>0.04</v>
      </c>
      <c r="AE48">
        <v>0.08</v>
      </c>
      <c r="AF48">
        <v>2305</v>
      </c>
      <c r="AG48">
        <v>0.38</v>
      </c>
      <c r="AH48">
        <v>182</v>
      </c>
    </row>
    <row r="49" spans="1:34" x14ac:dyDescent="0.2">
      <c r="A49" t="s">
        <v>126</v>
      </c>
      <c r="B49" t="s">
        <v>127</v>
      </c>
      <c r="D49" t="s">
        <v>6</v>
      </c>
      <c r="E49">
        <v>149</v>
      </c>
      <c r="F49" t="s">
        <v>47</v>
      </c>
      <c r="G49">
        <v>167</v>
      </c>
      <c r="H49">
        <v>2.7</v>
      </c>
      <c r="I49">
        <v>2</v>
      </c>
      <c r="J49" t="s">
        <v>51</v>
      </c>
      <c r="K49" t="s">
        <v>49</v>
      </c>
      <c r="L49">
        <v>15</v>
      </c>
      <c r="M49">
        <v>158</v>
      </c>
      <c r="N49">
        <v>4.82</v>
      </c>
      <c r="O49">
        <v>14</v>
      </c>
      <c r="P49">
        <v>70</v>
      </c>
      <c r="Q49" t="s">
        <v>51</v>
      </c>
      <c r="R49" t="s">
        <v>51</v>
      </c>
      <c r="S49">
        <v>98</v>
      </c>
      <c r="T49">
        <v>2</v>
      </c>
      <c r="U49" t="s">
        <v>50</v>
      </c>
      <c r="V49">
        <v>25</v>
      </c>
      <c r="W49">
        <v>6</v>
      </c>
      <c r="X49">
        <v>8</v>
      </c>
      <c r="Y49">
        <v>171</v>
      </c>
      <c r="Z49">
        <v>0.15</v>
      </c>
      <c r="AA49">
        <v>0.02</v>
      </c>
      <c r="AB49">
        <v>3.13</v>
      </c>
      <c r="AC49">
        <v>0.02</v>
      </c>
      <c r="AD49">
        <v>0.05</v>
      </c>
      <c r="AE49">
        <v>0.32</v>
      </c>
      <c r="AF49">
        <v>478</v>
      </c>
      <c r="AG49" t="s">
        <v>52</v>
      </c>
      <c r="AH49">
        <v>18</v>
      </c>
    </row>
    <row r="50" spans="1:34" x14ac:dyDescent="0.2">
      <c r="A50" t="s">
        <v>128</v>
      </c>
      <c r="B50" t="s">
        <v>129</v>
      </c>
      <c r="D50" t="s">
        <v>6</v>
      </c>
      <c r="E50">
        <v>142</v>
      </c>
      <c r="F50">
        <v>49</v>
      </c>
      <c r="G50">
        <v>6738</v>
      </c>
      <c r="H50">
        <v>4.7</v>
      </c>
      <c r="I50">
        <v>92</v>
      </c>
      <c r="J50">
        <v>66</v>
      </c>
      <c r="K50">
        <v>90</v>
      </c>
      <c r="L50">
        <v>4</v>
      </c>
      <c r="M50">
        <v>29</v>
      </c>
      <c r="N50">
        <v>7.08</v>
      </c>
      <c r="O50">
        <v>5</v>
      </c>
      <c r="P50">
        <v>84</v>
      </c>
      <c r="Q50" t="s">
        <v>51</v>
      </c>
      <c r="R50" t="s">
        <v>51</v>
      </c>
      <c r="S50">
        <v>142</v>
      </c>
      <c r="T50">
        <v>6</v>
      </c>
      <c r="U50" t="s">
        <v>50</v>
      </c>
      <c r="V50">
        <v>10</v>
      </c>
      <c r="W50">
        <v>10</v>
      </c>
      <c r="X50" t="s">
        <v>50</v>
      </c>
      <c r="Y50">
        <v>180</v>
      </c>
      <c r="Z50">
        <v>7.0000000000000007E-2</v>
      </c>
      <c r="AA50">
        <v>0.03</v>
      </c>
      <c r="AB50">
        <v>1.33</v>
      </c>
      <c r="AC50">
        <v>0.49</v>
      </c>
      <c r="AD50">
        <v>0.04</v>
      </c>
      <c r="AE50">
        <v>0.05</v>
      </c>
      <c r="AF50">
        <v>3021</v>
      </c>
      <c r="AG50">
        <v>3.29</v>
      </c>
      <c r="AH50">
        <v>94</v>
      </c>
    </row>
    <row r="51" spans="1:34" x14ac:dyDescent="0.2">
      <c r="A51" t="s">
        <v>130</v>
      </c>
      <c r="B51" t="s">
        <v>131</v>
      </c>
      <c r="D51" t="s">
        <v>6</v>
      </c>
      <c r="E51">
        <v>58</v>
      </c>
      <c r="F51" t="s">
        <v>47</v>
      </c>
      <c r="G51">
        <v>227</v>
      </c>
      <c r="H51">
        <v>3</v>
      </c>
      <c r="I51">
        <v>12</v>
      </c>
      <c r="J51" t="s">
        <v>51</v>
      </c>
      <c r="K51" t="s">
        <v>49</v>
      </c>
      <c r="L51">
        <v>2</v>
      </c>
      <c r="M51">
        <v>29</v>
      </c>
      <c r="N51">
        <v>2.3199999999999998</v>
      </c>
      <c r="O51">
        <v>9</v>
      </c>
      <c r="P51">
        <v>129</v>
      </c>
      <c r="Q51" t="s">
        <v>51</v>
      </c>
      <c r="R51" t="s">
        <v>51</v>
      </c>
      <c r="S51">
        <v>235</v>
      </c>
      <c r="T51" t="s">
        <v>50</v>
      </c>
      <c r="U51" t="s">
        <v>50</v>
      </c>
      <c r="V51">
        <v>100</v>
      </c>
      <c r="W51">
        <v>19</v>
      </c>
      <c r="X51">
        <v>7</v>
      </c>
      <c r="Y51">
        <v>77</v>
      </c>
      <c r="Z51">
        <v>0.08</v>
      </c>
      <c r="AA51">
        <v>0.04</v>
      </c>
      <c r="AB51">
        <v>1.51</v>
      </c>
      <c r="AC51">
        <v>0.35</v>
      </c>
      <c r="AD51">
        <v>0.1</v>
      </c>
      <c r="AE51">
        <v>0.6</v>
      </c>
      <c r="AF51">
        <v>1605</v>
      </c>
      <c r="AG51" t="s">
        <v>52</v>
      </c>
      <c r="AH51">
        <v>18</v>
      </c>
    </row>
    <row r="52" spans="1:34" x14ac:dyDescent="0.2">
      <c r="A52" t="s">
        <v>132</v>
      </c>
      <c r="B52" t="s">
        <v>133</v>
      </c>
      <c r="D52" t="s">
        <v>6</v>
      </c>
      <c r="E52">
        <v>82</v>
      </c>
      <c r="F52">
        <v>12</v>
      </c>
      <c r="G52">
        <v>67</v>
      </c>
      <c r="H52">
        <v>2</v>
      </c>
      <c r="I52">
        <v>34</v>
      </c>
      <c r="J52">
        <v>62</v>
      </c>
      <c r="K52" t="s">
        <v>49</v>
      </c>
      <c r="L52">
        <v>12</v>
      </c>
      <c r="M52">
        <v>76</v>
      </c>
      <c r="N52">
        <v>6.27</v>
      </c>
      <c r="O52">
        <v>2</v>
      </c>
      <c r="P52">
        <v>104</v>
      </c>
      <c r="Q52" t="s">
        <v>51</v>
      </c>
      <c r="R52" t="s">
        <v>51</v>
      </c>
      <c r="S52">
        <v>151</v>
      </c>
      <c r="T52" t="s">
        <v>50</v>
      </c>
      <c r="U52" t="s">
        <v>50</v>
      </c>
      <c r="V52">
        <v>4</v>
      </c>
      <c r="W52">
        <v>4</v>
      </c>
      <c r="X52" t="s">
        <v>50</v>
      </c>
      <c r="Y52">
        <v>164</v>
      </c>
      <c r="Z52">
        <v>0.15</v>
      </c>
      <c r="AA52">
        <v>0.01</v>
      </c>
      <c r="AB52">
        <v>1.56</v>
      </c>
      <c r="AC52">
        <v>0.16</v>
      </c>
      <c r="AD52">
        <v>0.09</v>
      </c>
      <c r="AE52">
        <v>0.43</v>
      </c>
      <c r="AF52">
        <v>1107</v>
      </c>
      <c r="AG52">
        <v>5.2</v>
      </c>
      <c r="AH52">
        <v>13</v>
      </c>
    </row>
    <row r="53" spans="1:34" x14ac:dyDescent="0.2">
      <c r="A53" t="s">
        <v>134</v>
      </c>
      <c r="B53" t="s">
        <v>135</v>
      </c>
      <c r="D53" t="s">
        <v>6</v>
      </c>
      <c r="E53">
        <v>49</v>
      </c>
      <c r="F53">
        <v>9</v>
      </c>
      <c r="G53">
        <v>41</v>
      </c>
      <c r="H53">
        <v>1.7</v>
      </c>
      <c r="I53">
        <v>39</v>
      </c>
      <c r="J53">
        <v>69</v>
      </c>
      <c r="K53" t="s">
        <v>49</v>
      </c>
      <c r="L53">
        <v>3</v>
      </c>
      <c r="M53">
        <v>46</v>
      </c>
      <c r="N53">
        <v>3.34</v>
      </c>
      <c r="O53">
        <v>5</v>
      </c>
      <c r="P53">
        <v>104</v>
      </c>
      <c r="Q53" t="s">
        <v>51</v>
      </c>
      <c r="R53">
        <v>9</v>
      </c>
      <c r="S53">
        <v>83</v>
      </c>
      <c r="T53" t="s">
        <v>50</v>
      </c>
      <c r="U53" t="s">
        <v>50</v>
      </c>
      <c r="V53">
        <v>8</v>
      </c>
      <c r="W53">
        <v>3</v>
      </c>
      <c r="X53" t="s">
        <v>50</v>
      </c>
      <c r="Y53">
        <v>59</v>
      </c>
      <c r="Z53">
        <v>0.08</v>
      </c>
      <c r="AA53">
        <v>0.02</v>
      </c>
      <c r="AB53">
        <v>1.59</v>
      </c>
      <c r="AC53">
        <v>0.06</v>
      </c>
      <c r="AD53">
        <v>0.05</v>
      </c>
      <c r="AE53">
        <v>0.41</v>
      </c>
      <c r="AF53">
        <v>842</v>
      </c>
      <c r="AG53">
        <v>1.53</v>
      </c>
      <c r="AH53">
        <v>10</v>
      </c>
    </row>
    <row r="54" spans="1:34" x14ac:dyDescent="0.2">
      <c r="A54" t="s">
        <v>136</v>
      </c>
      <c r="C54" t="s">
        <v>62</v>
      </c>
      <c r="D54" t="s">
        <v>6</v>
      </c>
      <c r="E54">
        <v>47</v>
      </c>
      <c r="F54">
        <v>8</v>
      </c>
      <c r="G54">
        <v>38</v>
      </c>
      <c r="H54">
        <v>1.7</v>
      </c>
      <c r="I54">
        <v>38</v>
      </c>
      <c r="J54">
        <v>73</v>
      </c>
      <c r="K54" t="s">
        <v>63</v>
      </c>
      <c r="L54">
        <v>3</v>
      </c>
      <c r="M54">
        <v>45</v>
      </c>
      <c r="N54">
        <v>3.13</v>
      </c>
      <c r="O54">
        <v>4</v>
      </c>
      <c r="P54">
        <v>82</v>
      </c>
      <c r="Q54" t="s">
        <v>53</v>
      </c>
      <c r="R54">
        <v>11</v>
      </c>
      <c r="S54">
        <v>74</v>
      </c>
      <c r="T54" t="s">
        <v>64</v>
      </c>
      <c r="U54" t="s">
        <v>64</v>
      </c>
      <c r="V54">
        <v>9</v>
      </c>
      <c r="W54">
        <v>3</v>
      </c>
      <c r="X54" t="s">
        <v>64</v>
      </c>
      <c r="Y54">
        <v>56</v>
      </c>
      <c r="Z54">
        <v>0.08</v>
      </c>
      <c r="AA54">
        <v>0.02</v>
      </c>
      <c r="AB54">
        <v>1.43</v>
      </c>
      <c r="AC54">
        <v>0.06</v>
      </c>
      <c r="AD54">
        <v>0.05</v>
      </c>
      <c r="AE54">
        <v>0.39</v>
      </c>
      <c r="AF54">
        <v>770</v>
      </c>
      <c r="AG54">
        <v>1.45</v>
      </c>
      <c r="AH54">
        <v>8</v>
      </c>
    </row>
    <row r="55" spans="1:34" x14ac:dyDescent="0.2">
      <c r="A55" t="s">
        <v>137</v>
      </c>
      <c r="B55" t="s">
        <v>138</v>
      </c>
      <c r="D55" t="s">
        <v>6</v>
      </c>
      <c r="E55">
        <v>105</v>
      </c>
      <c r="F55">
        <v>14</v>
      </c>
      <c r="G55">
        <v>63</v>
      </c>
      <c r="H55">
        <v>1.9</v>
      </c>
      <c r="I55">
        <v>12</v>
      </c>
      <c r="J55">
        <v>96</v>
      </c>
      <c r="K55" t="s">
        <v>49</v>
      </c>
      <c r="L55">
        <v>44</v>
      </c>
      <c r="M55">
        <v>107</v>
      </c>
      <c r="N55">
        <v>9.7100000000000009</v>
      </c>
      <c r="O55" t="s">
        <v>50</v>
      </c>
      <c r="P55">
        <v>198</v>
      </c>
      <c r="Q55" t="s">
        <v>51</v>
      </c>
      <c r="R55" t="s">
        <v>51</v>
      </c>
      <c r="S55">
        <v>92</v>
      </c>
      <c r="T55">
        <v>3</v>
      </c>
      <c r="U55" t="s">
        <v>50</v>
      </c>
      <c r="V55">
        <v>124</v>
      </c>
      <c r="W55">
        <v>11</v>
      </c>
      <c r="X55" t="s">
        <v>50</v>
      </c>
      <c r="Y55">
        <v>922</v>
      </c>
      <c r="Z55">
        <v>0.93</v>
      </c>
      <c r="AA55">
        <v>0.19</v>
      </c>
      <c r="AB55">
        <v>3.05</v>
      </c>
      <c r="AC55">
        <v>3.32</v>
      </c>
      <c r="AD55">
        <v>0.14000000000000001</v>
      </c>
      <c r="AE55">
        <v>0.64</v>
      </c>
      <c r="AF55">
        <v>1221</v>
      </c>
      <c r="AG55">
        <v>3.18</v>
      </c>
      <c r="AH55">
        <v>20</v>
      </c>
    </row>
    <row r="56" spans="1:34" x14ac:dyDescent="0.2">
      <c r="A56" t="s">
        <v>139</v>
      </c>
      <c r="B56" t="s">
        <v>140</v>
      </c>
      <c r="D56" t="s">
        <v>6</v>
      </c>
      <c r="E56">
        <v>43</v>
      </c>
      <c r="F56" t="s">
        <v>47</v>
      </c>
      <c r="G56">
        <v>90</v>
      </c>
      <c r="H56">
        <v>1</v>
      </c>
      <c r="I56">
        <v>4</v>
      </c>
      <c r="J56">
        <v>372</v>
      </c>
      <c r="K56" t="s">
        <v>49</v>
      </c>
      <c r="L56" t="s">
        <v>49</v>
      </c>
      <c r="M56">
        <v>32</v>
      </c>
      <c r="N56">
        <v>1.42</v>
      </c>
      <c r="O56">
        <v>14</v>
      </c>
      <c r="P56">
        <v>221</v>
      </c>
      <c r="Q56" t="s">
        <v>51</v>
      </c>
      <c r="R56" t="s">
        <v>51</v>
      </c>
      <c r="S56">
        <v>422</v>
      </c>
      <c r="T56" t="s">
        <v>50</v>
      </c>
      <c r="U56" t="s">
        <v>50</v>
      </c>
      <c r="V56">
        <v>52</v>
      </c>
      <c r="W56">
        <v>2</v>
      </c>
      <c r="X56">
        <v>2</v>
      </c>
      <c r="Y56">
        <v>32</v>
      </c>
      <c r="Z56">
        <v>0.1</v>
      </c>
      <c r="AA56">
        <v>0.02</v>
      </c>
      <c r="AB56">
        <v>0.94</v>
      </c>
      <c r="AC56">
        <v>0.4</v>
      </c>
      <c r="AD56">
        <v>0.13</v>
      </c>
      <c r="AE56">
        <v>0.09</v>
      </c>
      <c r="AF56">
        <v>107</v>
      </c>
      <c r="AG56">
        <v>0.12</v>
      </c>
      <c r="AH56">
        <v>18</v>
      </c>
    </row>
    <row r="57" spans="1:34" x14ac:dyDescent="0.2">
      <c r="A57" t="s">
        <v>141</v>
      </c>
      <c r="B57" t="s">
        <v>142</v>
      </c>
      <c r="C57" t="s">
        <v>143</v>
      </c>
      <c r="D57" t="s">
        <v>6</v>
      </c>
      <c r="E57">
        <v>46</v>
      </c>
      <c r="F57" t="s">
        <v>47</v>
      </c>
      <c r="G57">
        <v>30</v>
      </c>
      <c r="H57">
        <v>1.1000000000000001</v>
      </c>
      <c r="I57">
        <v>4</v>
      </c>
      <c r="J57">
        <v>570</v>
      </c>
      <c r="K57" t="s">
        <v>49</v>
      </c>
      <c r="L57">
        <v>1</v>
      </c>
      <c r="M57">
        <v>36</v>
      </c>
      <c r="N57">
        <v>1.41</v>
      </c>
      <c r="O57">
        <v>14</v>
      </c>
      <c r="P57">
        <v>260</v>
      </c>
      <c r="Q57" t="s">
        <v>51</v>
      </c>
      <c r="R57" t="s">
        <v>51</v>
      </c>
      <c r="S57">
        <v>449</v>
      </c>
      <c r="T57" t="s">
        <v>50</v>
      </c>
      <c r="U57" t="s">
        <v>50</v>
      </c>
      <c r="V57">
        <v>57</v>
      </c>
      <c r="W57">
        <v>3</v>
      </c>
      <c r="X57">
        <v>2</v>
      </c>
      <c r="Y57">
        <v>37</v>
      </c>
      <c r="Z57">
        <v>0.11</v>
      </c>
      <c r="AA57">
        <v>0.03</v>
      </c>
      <c r="AB57">
        <v>0.97</v>
      </c>
      <c r="AC57">
        <v>0.42</v>
      </c>
      <c r="AD57">
        <v>0.12</v>
      </c>
      <c r="AE57">
        <v>0.1</v>
      </c>
      <c r="AF57">
        <v>105</v>
      </c>
      <c r="AG57">
        <v>0.15</v>
      </c>
      <c r="AH57">
        <v>17</v>
      </c>
    </row>
    <row r="58" spans="1:34" x14ac:dyDescent="0.2">
      <c r="A58" t="s">
        <v>144</v>
      </c>
      <c r="B58" t="s">
        <v>145</v>
      </c>
      <c r="D58" t="s">
        <v>6</v>
      </c>
      <c r="E58">
        <v>76</v>
      </c>
      <c r="F58">
        <v>6</v>
      </c>
      <c r="G58">
        <v>7</v>
      </c>
      <c r="H58">
        <v>1</v>
      </c>
      <c r="I58">
        <v>17</v>
      </c>
      <c r="J58">
        <v>85</v>
      </c>
      <c r="K58" t="s">
        <v>49</v>
      </c>
      <c r="L58">
        <v>3</v>
      </c>
      <c r="M58">
        <v>57</v>
      </c>
      <c r="N58">
        <v>2.33</v>
      </c>
      <c r="O58">
        <v>6</v>
      </c>
      <c r="P58">
        <v>55</v>
      </c>
      <c r="Q58" t="s">
        <v>51</v>
      </c>
      <c r="R58" t="s">
        <v>51</v>
      </c>
      <c r="S58">
        <v>73</v>
      </c>
      <c r="T58" t="s">
        <v>50</v>
      </c>
      <c r="U58" t="s">
        <v>50</v>
      </c>
      <c r="V58">
        <v>13</v>
      </c>
      <c r="W58" t="s">
        <v>50</v>
      </c>
      <c r="X58" t="s">
        <v>50</v>
      </c>
      <c r="Y58">
        <v>113</v>
      </c>
      <c r="Z58">
        <v>0.08</v>
      </c>
      <c r="AA58" t="s">
        <v>60</v>
      </c>
      <c r="AB58">
        <v>1.04</v>
      </c>
      <c r="AC58">
        <v>0.02</v>
      </c>
      <c r="AD58">
        <v>0.08</v>
      </c>
      <c r="AE58">
        <v>0.2</v>
      </c>
      <c r="AF58">
        <v>88</v>
      </c>
      <c r="AG58">
        <v>1.1599999999999999</v>
      </c>
      <c r="AH58" t="s">
        <v>53</v>
      </c>
    </row>
    <row r="59" spans="1:34" x14ac:dyDescent="0.2">
      <c r="A59" t="s">
        <v>146</v>
      </c>
      <c r="B59" t="s">
        <v>147</v>
      </c>
      <c r="D59" t="s">
        <v>6</v>
      </c>
      <c r="E59">
        <v>96</v>
      </c>
      <c r="F59">
        <v>14</v>
      </c>
      <c r="G59">
        <v>72</v>
      </c>
      <c r="H59">
        <v>1.4</v>
      </c>
      <c r="I59">
        <v>31</v>
      </c>
      <c r="J59">
        <v>65</v>
      </c>
      <c r="K59" t="s">
        <v>49</v>
      </c>
      <c r="L59">
        <v>6</v>
      </c>
      <c r="M59">
        <v>40</v>
      </c>
      <c r="N59">
        <v>2.4700000000000002</v>
      </c>
      <c r="O59">
        <v>2</v>
      </c>
      <c r="P59">
        <v>119</v>
      </c>
      <c r="Q59" t="s">
        <v>51</v>
      </c>
      <c r="R59">
        <v>5</v>
      </c>
      <c r="S59">
        <v>135</v>
      </c>
      <c r="T59">
        <v>2</v>
      </c>
      <c r="U59" t="s">
        <v>50</v>
      </c>
      <c r="V59">
        <v>22</v>
      </c>
      <c r="W59">
        <v>4</v>
      </c>
      <c r="X59" t="s">
        <v>50</v>
      </c>
      <c r="Y59">
        <v>115</v>
      </c>
      <c r="Z59">
        <v>0.13</v>
      </c>
      <c r="AA59" t="s">
        <v>60</v>
      </c>
      <c r="AB59">
        <v>1.63</v>
      </c>
      <c r="AC59">
        <v>0.24</v>
      </c>
      <c r="AD59">
        <v>0.1</v>
      </c>
      <c r="AE59">
        <v>0.53</v>
      </c>
      <c r="AF59">
        <v>1125</v>
      </c>
      <c r="AG59">
        <v>1.42</v>
      </c>
      <c r="AH59" t="s">
        <v>53</v>
      </c>
    </row>
    <row r="60" spans="1:34" x14ac:dyDescent="0.2">
      <c r="A60" t="s">
        <v>148</v>
      </c>
      <c r="B60" t="s">
        <v>149</v>
      </c>
      <c r="D60" t="s">
        <v>6</v>
      </c>
      <c r="E60">
        <v>58</v>
      </c>
      <c r="F60">
        <v>6</v>
      </c>
      <c r="G60">
        <v>464</v>
      </c>
      <c r="H60">
        <v>1.7</v>
      </c>
      <c r="I60">
        <v>13</v>
      </c>
      <c r="J60">
        <v>89</v>
      </c>
      <c r="K60">
        <v>2</v>
      </c>
      <c r="L60">
        <v>6</v>
      </c>
      <c r="M60">
        <v>60</v>
      </c>
      <c r="N60">
        <v>2.19</v>
      </c>
      <c r="O60">
        <v>3</v>
      </c>
      <c r="P60">
        <v>78</v>
      </c>
      <c r="Q60" t="s">
        <v>51</v>
      </c>
      <c r="R60" t="s">
        <v>51</v>
      </c>
      <c r="S60">
        <v>44</v>
      </c>
      <c r="T60">
        <v>2</v>
      </c>
      <c r="U60" t="s">
        <v>50</v>
      </c>
      <c r="V60">
        <v>13</v>
      </c>
      <c r="W60">
        <v>6</v>
      </c>
      <c r="X60" t="s">
        <v>50</v>
      </c>
      <c r="Y60">
        <v>27</v>
      </c>
      <c r="Z60">
        <v>0.02</v>
      </c>
      <c r="AA60">
        <v>0.01</v>
      </c>
      <c r="AB60">
        <v>0.91</v>
      </c>
      <c r="AC60">
        <v>0.02</v>
      </c>
      <c r="AD60">
        <v>0.04</v>
      </c>
      <c r="AE60">
        <v>0.18</v>
      </c>
      <c r="AF60">
        <v>200</v>
      </c>
      <c r="AG60">
        <v>1.1000000000000001</v>
      </c>
      <c r="AH60">
        <v>8</v>
      </c>
    </row>
    <row r="61" spans="1:34" x14ac:dyDescent="0.2">
      <c r="A61" t="s">
        <v>150</v>
      </c>
      <c r="B61" t="s">
        <v>151</v>
      </c>
      <c r="D61" t="s">
        <v>6</v>
      </c>
      <c r="E61">
        <v>88</v>
      </c>
      <c r="F61">
        <v>9</v>
      </c>
      <c r="G61">
        <v>145</v>
      </c>
      <c r="H61">
        <v>3.6</v>
      </c>
      <c r="I61">
        <v>10</v>
      </c>
      <c r="J61">
        <v>139</v>
      </c>
      <c r="K61">
        <v>2</v>
      </c>
      <c r="L61">
        <v>5</v>
      </c>
      <c r="M61">
        <v>31</v>
      </c>
      <c r="N61">
        <v>3.09</v>
      </c>
      <c r="O61" t="s">
        <v>50</v>
      </c>
      <c r="P61">
        <v>91</v>
      </c>
      <c r="Q61" t="s">
        <v>51</v>
      </c>
      <c r="R61" t="s">
        <v>51</v>
      </c>
      <c r="S61">
        <v>65</v>
      </c>
      <c r="T61">
        <v>5</v>
      </c>
      <c r="U61" t="s">
        <v>50</v>
      </c>
      <c r="V61">
        <v>22</v>
      </c>
      <c r="W61">
        <v>7</v>
      </c>
      <c r="X61">
        <v>2</v>
      </c>
      <c r="Y61">
        <v>68</v>
      </c>
      <c r="Z61">
        <v>0.06</v>
      </c>
      <c r="AA61">
        <v>0.01</v>
      </c>
      <c r="AB61">
        <v>1.74</v>
      </c>
      <c r="AC61">
        <v>0.19</v>
      </c>
      <c r="AD61">
        <v>0.04</v>
      </c>
      <c r="AE61">
        <v>0.23</v>
      </c>
      <c r="AF61">
        <v>1081</v>
      </c>
      <c r="AG61">
        <v>0.94</v>
      </c>
      <c r="AH61">
        <v>9</v>
      </c>
    </row>
    <row r="62" spans="1:34" x14ac:dyDescent="0.2">
      <c r="A62" t="s">
        <v>152</v>
      </c>
      <c r="B62" t="s">
        <v>153</v>
      </c>
      <c r="D62" t="s">
        <v>6</v>
      </c>
      <c r="E62">
        <v>123</v>
      </c>
      <c r="F62">
        <v>7</v>
      </c>
      <c r="G62">
        <v>37</v>
      </c>
      <c r="H62" t="s">
        <v>48</v>
      </c>
      <c r="I62">
        <v>17</v>
      </c>
      <c r="J62">
        <v>52</v>
      </c>
      <c r="K62" t="s">
        <v>49</v>
      </c>
      <c r="L62">
        <v>6</v>
      </c>
      <c r="M62">
        <v>34</v>
      </c>
      <c r="N62">
        <v>5.99</v>
      </c>
      <c r="O62" t="s">
        <v>50</v>
      </c>
      <c r="P62">
        <v>98</v>
      </c>
      <c r="Q62" t="s">
        <v>51</v>
      </c>
      <c r="R62">
        <v>6</v>
      </c>
      <c r="S62">
        <v>90</v>
      </c>
      <c r="T62">
        <v>2</v>
      </c>
      <c r="U62" t="s">
        <v>50</v>
      </c>
      <c r="V62">
        <v>2</v>
      </c>
      <c r="W62" t="s">
        <v>50</v>
      </c>
      <c r="X62" t="s">
        <v>50</v>
      </c>
      <c r="Y62">
        <v>222</v>
      </c>
      <c r="Z62">
        <v>0.09</v>
      </c>
      <c r="AA62">
        <v>0.01</v>
      </c>
      <c r="AB62">
        <v>1.47</v>
      </c>
      <c r="AC62">
        <v>0.01</v>
      </c>
      <c r="AD62">
        <v>0.04</v>
      </c>
      <c r="AE62">
        <v>0.31</v>
      </c>
      <c r="AF62">
        <v>420</v>
      </c>
      <c r="AG62">
        <v>4.3</v>
      </c>
      <c r="AH62">
        <v>7</v>
      </c>
    </row>
    <row r="63" spans="1:34" x14ac:dyDescent="0.2">
      <c r="A63" t="s">
        <v>154</v>
      </c>
      <c r="B63" t="s">
        <v>155</v>
      </c>
      <c r="D63" t="s">
        <v>6</v>
      </c>
      <c r="E63">
        <v>77</v>
      </c>
      <c r="F63">
        <v>12</v>
      </c>
      <c r="G63">
        <v>242</v>
      </c>
      <c r="H63">
        <v>4.7</v>
      </c>
      <c r="I63">
        <v>41</v>
      </c>
      <c r="J63">
        <v>94</v>
      </c>
      <c r="K63" t="s">
        <v>49</v>
      </c>
      <c r="L63">
        <v>2</v>
      </c>
      <c r="M63">
        <v>63</v>
      </c>
      <c r="N63">
        <v>11.73</v>
      </c>
      <c r="O63" t="s">
        <v>50</v>
      </c>
      <c r="P63">
        <v>64</v>
      </c>
      <c r="Q63" t="s">
        <v>51</v>
      </c>
      <c r="R63" t="s">
        <v>51</v>
      </c>
      <c r="S63">
        <v>131</v>
      </c>
      <c r="T63">
        <v>3</v>
      </c>
      <c r="U63" t="s">
        <v>50</v>
      </c>
      <c r="V63">
        <v>2</v>
      </c>
      <c r="W63">
        <v>7</v>
      </c>
      <c r="X63" t="s">
        <v>50</v>
      </c>
      <c r="Y63">
        <v>323</v>
      </c>
      <c r="Z63">
        <v>0.09</v>
      </c>
      <c r="AA63">
        <v>0.02</v>
      </c>
      <c r="AB63">
        <v>1.8</v>
      </c>
      <c r="AC63">
        <v>0.02</v>
      </c>
      <c r="AD63">
        <v>0.03</v>
      </c>
      <c r="AE63">
        <v>0.59</v>
      </c>
      <c r="AF63">
        <v>805</v>
      </c>
      <c r="AG63">
        <v>2.41</v>
      </c>
      <c r="AH63" t="s">
        <v>53</v>
      </c>
    </row>
    <row r="64" spans="1:34" x14ac:dyDescent="0.2">
      <c r="A64" t="s">
        <v>156</v>
      </c>
      <c r="B64" t="s">
        <v>157</v>
      </c>
      <c r="D64" t="s">
        <v>6</v>
      </c>
      <c r="E64">
        <v>10</v>
      </c>
      <c r="F64">
        <v>10</v>
      </c>
      <c r="G64">
        <v>409</v>
      </c>
      <c r="H64" t="s">
        <v>48</v>
      </c>
      <c r="I64">
        <v>7</v>
      </c>
      <c r="J64">
        <v>78</v>
      </c>
      <c r="K64" t="s">
        <v>49</v>
      </c>
      <c r="L64">
        <v>10</v>
      </c>
      <c r="M64">
        <v>69</v>
      </c>
      <c r="N64">
        <v>3.07</v>
      </c>
      <c r="O64" t="s">
        <v>50</v>
      </c>
      <c r="P64">
        <v>70</v>
      </c>
      <c r="Q64" t="s">
        <v>51</v>
      </c>
      <c r="R64" t="s">
        <v>51</v>
      </c>
      <c r="S64">
        <v>42</v>
      </c>
      <c r="T64" t="s">
        <v>50</v>
      </c>
      <c r="U64" t="s">
        <v>50</v>
      </c>
      <c r="V64">
        <v>109</v>
      </c>
      <c r="W64">
        <v>7</v>
      </c>
      <c r="X64">
        <v>8</v>
      </c>
      <c r="Y64">
        <v>348</v>
      </c>
      <c r="Z64">
        <v>1.1100000000000001</v>
      </c>
      <c r="AA64">
        <v>0.08</v>
      </c>
      <c r="AB64">
        <v>2.2200000000000002</v>
      </c>
      <c r="AC64">
        <v>1.89</v>
      </c>
      <c r="AD64">
        <v>0.34</v>
      </c>
      <c r="AE64">
        <v>0.36</v>
      </c>
      <c r="AF64">
        <v>424</v>
      </c>
      <c r="AG64">
        <v>1.68</v>
      </c>
      <c r="AH64" t="s">
        <v>53</v>
      </c>
    </row>
    <row r="65" spans="1:34" x14ac:dyDescent="0.2">
      <c r="A65" t="s">
        <v>158</v>
      </c>
      <c r="B65" t="s">
        <v>159</v>
      </c>
      <c r="D65" t="s">
        <v>6</v>
      </c>
      <c r="E65">
        <v>11</v>
      </c>
      <c r="F65" t="s">
        <v>47</v>
      </c>
      <c r="G65">
        <v>142</v>
      </c>
      <c r="H65">
        <v>3.9</v>
      </c>
      <c r="I65">
        <v>28</v>
      </c>
      <c r="J65">
        <v>69</v>
      </c>
      <c r="K65" t="s">
        <v>49</v>
      </c>
      <c r="L65">
        <v>10</v>
      </c>
      <c r="M65">
        <v>10</v>
      </c>
      <c r="N65">
        <v>3.59</v>
      </c>
      <c r="O65" t="s">
        <v>50</v>
      </c>
      <c r="P65">
        <v>139</v>
      </c>
      <c r="Q65" t="s">
        <v>51</v>
      </c>
      <c r="R65" t="s">
        <v>51</v>
      </c>
      <c r="S65">
        <v>60</v>
      </c>
      <c r="T65" t="s">
        <v>50</v>
      </c>
      <c r="U65" t="s">
        <v>50</v>
      </c>
      <c r="V65">
        <v>112</v>
      </c>
      <c r="W65">
        <v>6</v>
      </c>
      <c r="X65">
        <v>7</v>
      </c>
      <c r="Y65">
        <v>163</v>
      </c>
      <c r="Z65">
        <v>1.48</v>
      </c>
      <c r="AA65">
        <v>0.1</v>
      </c>
      <c r="AB65">
        <v>2.36</v>
      </c>
      <c r="AC65">
        <v>2.2599999999999998</v>
      </c>
      <c r="AD65">
        <v>0.43</v>
      </c>
      <c r="AE65">
        <v>0.56999999999999995</v>
      </c>
      <c r="AF65">
        <v>350</v>
      </c>
      <c r="AG65">
        <v>1.88</v>
      </c>
      <c r="AH65">
        <v>33</v>
      </c>
    </row>
    <row r="66" spans="1:34" x14ac:dyDescent="0.2">
      <c r="A66" t="s">
        <v>160</v>
      </c>
      <c r="B66" t="s">
        <v>161</v>
      </c>
      <c r="D66" t="s">
        <v>6</v>
      </c>
      <c r="E66">
        <v>151</v>
      </c>
      <c r="F66">
        <v>5</v>
      </c>
      <c r="G66">
        <v>53</v>
      </c>
      <c r="H66">
        <v>5.9</v>
      </c>
      <c r="I66">
        <v>4</v>
      </c>
      <c r="J66">
        <v>79</v>
      </c>
      <c r="K66" t="s">
        <v>49</v>
      </c>
      <c r="L66">
        <v>35</v>
      </c>
      <c r="M66">
        <v>127</v>
      </c>
      <c r="N66">
        <v>7.12</v>
      </c>
      <c r="O66" t="s">
        <v>50</v>
      </c>
      <c r="P66">
        <v>307</v>
      </c>
      <c r="Q66" t="s">
        <v>51</v>
      </c>
      <c r="R66" t="s">
        <v>51</v>
      </c>
      <c r="S66">
        <v>188</v>
      </c>
      <c r="T66" t="s">
        <v>50</v>
      </c>
      <c r="U66" t="s">
        <v>50</v>
      </c>
      <c r="V66">
        <v>370</v>
      </c>
      <c r="W66">
        <v>4</v>
      </c>
      <c r="X66">
        <v>2</v>
      </c>
      <c r="Y66">
        <v>467</v>
      </c>
      <c r="Z66">
        <v>2.79</v>
      </c>
      <c r="AA66">
        <v>0.26</v>
      </c>
      <c r="AB66">
        <v>3.03</v>
      </c>
      <c r="AC66">
        <v>4.13</v>
      </c>
      <c r="AD66">
        <v>0.18</v>
      </c>
      <c r="AE66">
        <v>1.32</v>
      </c>
      <c r="AF66">
        <v>1211</v>
      </c>
      <c r="AG66">
        <v>4.74</v>
      </c>
      <c r="AH66">
        <v>107</v>
      </c>
    </row>
    <row r="67" spans="1:34" x14ac:dyDescent="0.2">
      <c r="A67" t="s">
        <v>162</v>
      </c>
      <c r="B67" t="s">
        <v>163</v>
      </c>
      <c r="D67" t="s">
        <v>6</v>
      </c>
      <c r="E67">
        <v>187</v>
      </c>
      <c r="F67" t="s">
        <v>47</v>
      </c>
      <c r="G67">
        <v>84</v>
      </c>
      <c r="H67">
        <v>7.9</v>
      </c>
      <c r="I67">
        <v>5</v>
      </c>
      <c r="J67">
        <v>58</v>
      </c>
      <c r="K67">
        <v>6</v>
      </c>
      <c r="L67">
        <v>41</v>
      </c>
      <c r="M67">
        <v>158</v>
      </c>
      <c r="N67">
        <v>3.7</v>
      </c>
      <c r="O67" t="s">
        <v>50</v>
      </c>
      <c r="P67">
        <v>139</v>
      </c>
      <c r="Q67" t="s">
        <v>51</v>
      </c>
      <c r="R67" t="s">
        <v>51</v>
      </c>
      <c r="S67">
        <v>69</v>
      </c>
      <c r="T67">
        <v>2</v>
      </c>
      <c r="U67" t="s">
        <v>50</v>
      </c>
      <c r="V67">
        <v>226</v>
      </c>
      <c r="W67">
        <v>3</v>
      </c>
      <c r="X67">
        <v>3</v>
      </c>
      <c r="Y67">
        <v>123</v>
      </c>
      <c r="Z67">
        <v>0.66</v>
      </c>
      <c r="AA67">
        <v>0.2</v>
      </c>
      <c r="AB67">
        <v>2.4300000000000002</v>
      </c>
      <c r="AC67">
        <v>2.41</v>
      </c>
      <c r="AD67">
        <v>0.21</v>
      </c>
      <c r="AE67">
        <v>0.33</v>
      </c>
      <c r="AF67">
        <v>657</v>
      </c>
      <c r="AG67">
        <v>3.27</v>
      </c>
      <c r="AH67">
        <v>152</v>
      </c>
    </row>
    <row r="68" spans="1:34" x14ac:dyDescent="0.2">
      <c r="A68" t="s">
        <v>164</v>
      </c>
      <c r="B68" t="s">
        <v>165</v>
      </c>
      <c r="D68" t="s">
        <v>6</v>
      </c>
      <c r="E68">
        <v>106</v>
      </c>
      <c r="F68" t="s">
        <v>47</v>
      </c>
      <c r="G68">
        <v>20</v>
      </c>
      <c r="H68">
        <v>7.7</v>
      </c>
      <c r="I68">
        <v>6</v>
      </c>
      <c r="J68">
        <v>70</v>
      </c>
      <c r="K68" t="s">
        <v>49</v>
      </c>
      <c r="L68">
        <v>38</v>
      </c>
      <c r="M68">
        <v>135</v>
      </c>
      <c r="N68">
        <v>6.9</v>
      </c>
      <c r="O68" t="s">
        <v>50</v>
      </c>
      <c r="P68">
        <v>101</v>
      </c>
      <c r="Q68" t="s">
        <v>51</v>
      </c>
      <c r="R68" t="s">
        <v>51</v>
      </c>
      <c r="S68">
        <v>54</v>
      </c>
      <c r="T68" t="s">
        <v>50</v>
      </c>
      <c r="U68" t="s">
        <v>50</v>
      </c>
      <c r="V68">
        <v>433</v>
      </c>
      <c r="W68">
        <v>3</v>
      </c>
      <c r="X68">
        <v>3</v>
      </c>
      <c r="Y68">
        <v>151</v>
      </c>
      <c r="Z68">
        <v>0.88</v>
      </c>
      <c r="AA68">
        <v>0.22</v>
      </c>
      <c r="AB68">
        <v>3.06</v>
      </c>
      <c r="AC68">
        <v>5.28</v>
      </c>
      <c r="AD68">
        <v>0.25</v>
      </c>
      <c r="AE68">
        <v>0.37</v>
      </c>
      <c r="AF68">
        <v>1057</v>
      </c>
      <c r="AG68">
        <v>4.96</v>
      </c>
      <c r="AH68">
        <v>174</v>
      </c>
    </row>
    <row r="69" spans="1:34" x14ac:dyDescent="0.2">
      <c r="A69" t="s">
        <v>166</v>
      </c>
      <c r="B69" t="s">
        <v>167</v>
      </c>
      <c r="D69" t="s">
        <v>6</v>
      </c>
      <c r="E69">
        <v>142</v>
      </c>
      <c r="F69">
        <v>7</v>
      </c>
      <c r="G69">
        <v>429</v>
      </c>
      <c r="H69">
        <v>4.8</v>
      </c>
      <c r="I69">
        <v>7</v>
      </c>
      <c r="J69">
        <v>82</v>
      </c>
      <c r="K69">
        <v>4</v>
      </c>
      <c r="L69">
        <v>39</v>
      </c>
      <c r="M69">
        <v>128</v>
      </c>
      <c r="N69">
        <v>8.39</v>
      </c>
      <c r="O69" t="s">
        <v>50</v>
      </c>
      <c r="P69">
        <v>89</v>
      </c>
      <c r="Q69" t="s">
        <v>51</v>
      </c>
      <c r="R69" t="s">
        <v>51</v>
      </c>
      <c r="S69">
        <v>86</v>
      </c>
      <c r="T69" t="s">
        <v>50</v>
      </c>
      <c r="U69" t="s">
        <v>50</v>
      </c>
      <c r="V69">
        <v>301</v>
      </c>
      <c r="W69">
        <v>4</v>
      </c>
      <c r="X69" t="s">
        <v>50</v>
      </c>
      <c r="Y69">
        <v>555</v>
      </c>
      <c r="Z69">
        <v>1.29</v>
      </c>
      <c r="AA69">
        <v>0.08</v>
      </c>
      <c r="AB69">
        <v>3.05</v>
      </c>
      <c r="AC69">
        <v>4.63</v>
      </c>
      <c r="AD69">
        <v>0.14000000000000001</v>
      </c>
      <c r="AE69">
        <v>0.57999999999999996</v>
      </c>
      <c r="AF69">
        <v>867</v>
      </c>
      <c r="AG69">
        <v>5.48</v>
      </c>
      <c r="AH69">
        <v>33</v>
      </c>
    </row>
    <row r="70" spans="1:34" x14ac:dyDescent="0.2">
      <c r="A70" t="s">
        <v>168</v>
      </c>
      <c r="B70" t="s">
        <v>169</v>
      </c>
      <c r="D70" t="s">
        <v>6</v>
      </c>
      <c r="E70">
        <v>52</v>
      </c>
      <c r="F70" t="s">
        <v>47</v>
      </c>
      <c r="G70">
        <v>22</v>
      </c>
      <c r="H70">
        <v>1.6</v>
      </c>
      <c r="I70">
        <v>20</v>
      </c>
      <c r="J70">
        <v>94</v>
      </c>
      <c r="K70" t="s">
        <v>49</v>
      </c>
      <c r="L70">
        <v>4</v>
      </c>
      <c r="M70">
        <v>40</v>
      </c>
      <c r="N70">
        <v>3.43</v>
      </c>
      <c r="O70">
        <v>5</v>
      </c>
      <c r="P70">
        <v>87</v>
      </c>
      <c r="Q70" t="s">
        <v>51</v>
      </c>
      <c r="R70" t="s">
        <v>51</v>
      </c>
      <c r="S70">
        <v>190</v>
      </c>
      <c r="T70">
        <v>2</v>
      </c>
      <c r="U70" t="s">
        <v>50</v>
      </c>
      <c r="V70">
        <v>6</v>
      </c>
      <c r="W70">
        <v>2</v>
      </c>
      <c r="X70" t="s">
        <v>50</v>
      </c>
      <c r="Y70">
        <v>52</v>
      </c>
      <c r="Z70">
        <v>0.03</v>
      </c>
      <c r="AA70">
        <v>0.04</v>
      </c>
      <c r="AB70">
        <v>1.69</v>
      </c>
      <c r="AC70">
        <v>0.12</v>
      </c>
      <c r="AD70">
        <v>0.05</v>
      </c>
      <c r="AE70">
        <v>0.32</v>
      </c>
      <c r="AF70">
        <v>972</v>
      </c>
      <c r="AG70">
        <v>1.7</v>
      </c>
      <c r="AH70">
        <v>5</v>
      </c>
    </row>
    <row r="71" spans="1:34" x14ac:dyDescent="0.2">
      <c r="A71" t="s">
        <v>170</v>
      </c>
      <c r="B71" t="s">
        <v>171</v>
      </c>
      <c r="D71" t="s">
        <v>6</v>
      </c>
      <c r="E71">
        <v>405</v>
      </c>
      <c r="F71" t="s">
        <v>47</v>
      </c>
      <c r="G71">
        <v>12930</v>
      </c>
      <c r="H71">
        <v>11.4</v>
      </c>
      <c r="I71">
        <v>6</v>
      </c>
      <c r="J71">
        <v>109</v>
      </c>
      <c r="K71">
        <v>152</v>
      </c>
      <c r="L71">
        <v>5</v>
      </c>
      <c r="M71">
        <v>62</v>
      </c>
      <c r="N71">
        <v>10.98</v>
      </c>
      <c r="O71">
        <v>16</v>
      </c>
      <c r="P71">
        <v>101</v>
      </c>
      <c r="Q71" t="s">
        <v>51</v>
      </c>
      <c r="R71" t="s">
        <v>51</v>
      </c>
      <c r="S71">
        <v>164</v>
      </c>
      <c r="T71">
        <v>33</v>
      </c>
      <c r="U71">
        <v>88</v>
      </c>
      <c r="V71" t="s">
        <v>50</v>
      </c>
      <c r="W71">
        <v>11</v>
      </c>
      <c r="X71" t="s">
        <v>50</v>
      </c>
      <c r="Y71">
        <v>844</v>
      </c>
      <c r="Z71">
        <v>0.03</v>
      </c>
      <c r="AA71">
        <v>0.05</v>
      </c>
      <c r="AB71">
        <v>1.0900000000000001</v>
      </c>
      <c r="AC71">
        <v>0.13</v>
      </c>
      <c r="AD71">
        <v>0.03</v>
      </c>
      <c r="AE71">
        <v>0.05</v>
      </c>
      <c r="AF71">
        <v>1302</v>
      </c>
      <c r="AG71">
        <v>6.37</v>
      </c>
      <c r="AH71">
        <v>280</v>
      </c>
    </row>
    <row r="72" spans="1:34" x14ac:dyDescent="0.2">
      <c r="A72" t="s">
        <v>172</v>
      </c>
      <c r="C72" t="s">
        <v>39</v>
      </c>
      <c r="D72" t="s">
        <v>6</v>
      </c>
      <c r="E72">
        <v>123</v>
      </c>
      <c r="F72">
        <v>205</v>
      </c>
      <c r="G72">
        <v>566</v>
      </c>
      <c r="H72">
        <v>6.7</v>
      </c>
      <c r="I72">
        <v>47</v>
      </c>
      <c r="J72">
        <v>379</v>
      </c>
      <c r="K72">
        <v>3</v>
      </c>
      <c r="L72">
        <v>11</v>
      </c>
      <c r="M72">
        <v>34</v>
      </c>
      <c r="N72">
        <v>3.29</v>
      </c>
      <c r="O72">
        <v>2</v>
      </c>
      <c r="P72">
        <v>33</v>
      </c>
      <c r="Q72" t="s">
        <v>53</v>
      </c>
      <c r="R72" t="s">
        <v>53</v>
      </c>
      <c r="S72">
        <v>55</v>
      </c>
      <c r="T72">
        <v>2</v>
      </c>
      <c r="U72" t="s">
        <v>64</v>
      </c>
      <c r="V72">
        <v>31</v>
      </c>
      <c r="W72">
        <v>7</v>
      </c>
      <c r="X72">
        <v>13</v>
      </c>
      <c r="Y72">
        <v>591</v>
      </c>
      <c r="Z72">
        <v>0.51</v>
      </c>
      <c r="AA72">
        <v>0.06</v>
      </c>
      <c r="AB72">
        <v>1.39</v>
      </c>
      <c r="AC72">
        <v>0.43</v>
      </c>
      <c r="AD72">
        <v>0.1</v>
      </c>
      <c r="AE72">
        <v>0.14000000000000001</v>
      </c>
      <c r="AF72">
        <v>861</v>
      </c>
      <c r="AG72">
        <v>0.17</v>
      </c>
      <c r="AH72" t="s">
        <v>53</v>
      </c>
    </row>
    <row r="73" spans="1:34" x14ac:dyDescent="0.2">
      <c r="A73" t="s">
        <v>172</v>
      </c>
      <c r="C73" t="s">
        <v>39</v>
      </c>
      <c r="D73" t="s">
        <v>6</v>
      </c>
      <c r="E73">
        <v>134</v>
      </c>
      <c r="F73">
        <v>217</v>
      </c>
      <c r="G73">
        <v>604</v>
      </c>
      <c r="H73">
        <v>6.5</v>
      </c>
      <c r="I73">
        <v>47</v>
      </c>
      <c r="J73">
        <v>463</v>
      </c>
      <c r="K73">
        <v>4</v>
      </c>
      <c r="L73">
        <v>12</v>
      </c>
      <c r="M73">
        <v>36</v>
      </c>
      <c r="N73">
        <v>3.61</v>
      </c>
      <c r="O73">
        <v>3</v>
      </c>
      <c r="P73">
        <v>41</v>
      </c>
      <c r="Q73" t="s">
        <v>53</v>
      </c>
      <c r="R73" t="s">
        <v>53</v>
      </c>
      <c r="S73">
        <v>66</v>
      </c>
      <c r="T73" t="s">
        <v>64</v>
      </c>
      <c r="U73" t="s">
        <v>64</v>
      </c>
      <c r="V73">
        <v>36</v>
      </c>
      <c r="W73">
        <v>8</v>
      </c>
      <c r="X73">
        <v>16</v>
      </c>
      <c r="Y73">
        <v>677</v>
      </c>
      <c r="Z73">
        <v>0.57999999999999996</v>
      </c>
      <c r="AA73">
        <v>7.0000000000000007E-2</v>
      </c>
      <c r="AB73">
        <v>1.46</v>
      </c>
      <c r="AC73">
        <v>0.5</v>
      </c>
      <c r="AD73">
        <v>0.1</v>
      </c>
      <c r="AE73">
        <v>0.15</v>
      </c>
      <c r="AF73">
        <v>928</v>
      </c>
      <c r="AG73">
        <v>0.18</v>
      </c>
      <c r="AH73" t="s">
        <v>53</v>
      </c>
    </row>
    <row r="76" spans="1:34" x14ac:dyDescent="0.2">
      <c r="A76" t="s">
        <v>173</v>
      </c>
    </row>
    <row r="77" spans="1:34" x14ac:dyDescent="0.2">
      <c r="A77" t="s">
        <v>174</v>
      </c>
    </row>
    <row r="80" spans="1:34" x14ac:dyDescent="0.2">
      <c r="A80" t="s">
        <v>175</v>
      </c>
    </row>
    <row r="81" spans="1:1" x14ac:dyDescent="0.2">
      <c r="A81" t="s">
        <v>176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D9" sqref="D9"/>
    </sheetView>
  </sheetViews>
  <sheetFormatPr defaultRowHeight="12.75" x14ac:dyDescent="0.2"/>
  <cols>
    <col min="2" max="3" width="9.140625" style="4"/>
    <col min="5" max="5" width="4" customWidth="1"/>
  </cols>
  <sheetData>
    <row r="1" spans="1:12" ht="25.5" x14ac:dyDescent="0.2">
      <c r="A1" t="s">
        <v>211</v>
      </c>
      <c r="B1" s="4" t="s">
        <v>213</v>
      </c>
      <c r="C1" s="5" t="s">
        <v>214</v>
      </c>
      <c r="D1" t="s">
        <v>215</v>
      </c>
      <c r="F1" t="s">
        <v>216</v>
      </c>
      <c r="G1" t="s">
        <v>209</v>
      </c>
      <c r="H1" t="s">
        <v>217</v>
      </c>
      <c r="I1" t="s">
        <v>218</v>
      </c>
      <c r="J1" t="s">
        <v>219</v>
      </c>
      <c r="K1" t="s">
        <v>220</v>
      </c>
      <c r="L1" t="s">
        <v>221</v>
      </c>
    </row>
    <row r="2" spans="1:12" s="6" customFormat="1" x14ac:dyDescent="0.2">
      <c r="A2" s="6" t="s">
        <v>11</v>
      </c>
      <c r="B2" s="7">
        <v>93.884615384615387</v>
      </c>
      <c r="C2" s="7">
        <v>70.081088564312225</v>
      </c>
      <c r="D2" s="6" t="s">
        <v>42</v>
      </c>
      <c r="F2" s="7">
        <f>G2-C2</f>
        <v>23.803526820303162</v>
      </c>
      <c r="G2" s="6">
        <v>93.884615384615387</v>
      </c>
      <c r="H2" s="7">
        <f>$G2+$C2</f>
        <v>163.96570394892763</v>
      </c>
      <c r="I2" s="7">
        <f>$G2+2*$C2</f>
        <v>234.04679251323984</v>
      </c>
      <c r="J2" s="7">
        <f>$G2+3*$C2</f>
        <v>304.12788107755205</v>
      </c>
      <c r="K2" s="7">
        <f>$G2+4*$C2</f>
        <v>374.20896964186431</v>
      </c>
      <c r="L2" s="7">
        <f>$G2+5*$C2</f>
        <v>444.29005820617647</v>
      </c>
    </row>
    <row r="3" spans="1:12" s="6" customFormat="1" x14ac:dyDescent="0.2">
      <c r="A3" s="6" t="s">
        <v>12</v>
      </c>
      <c r="B3" s="7">
        <v>163.71153846153845</v>
      </c>
      <c r="C3" s="7">
        <v>869.3773146099287</v>
      </c>
      <c r="D3" s="6" t="s">
        <v>42</v>
      </c>
      <c r="F3" s="7">
        <v>3</v>
      </c>
      <c r="G3" s="6">
        <v>163.71153846153845</v>
      </c>
      <c r="H3" s="7">
        <f t="shared" ref="H3:H31" si="0">$G3+$C3</f>
        <v>1033.0888530714672</v>
      </c>
      <c r="I3" s="7">
        <f t="shared" ref="I3:I31" si="1">$G3+2*$C3</f>
        <v>1902.4661676813957</v>
      </c>
      <c r="J3" s="7">
        <f t="shared" ref="J3:J31" si="2">$G3+3*$C3</f>
        <v>2771.8434822913246</v>
      </c>
      <c r="K3" s="7">
        <f t="shared" ref="K3:K31" si="3">$G3+4*$C3</f>
        <v>3641.2207969012534</v>
      </c>
      <c r="L3" s="7">
        <f t="shared" ref="L3:L31" si="4">$G3+5*$C3</f>
        <v>4510.5981115111817</v>
      </c>
    </row>
    <row r="4" spans="1:12" s="6" customFormat="1" x14ac:dyDescent="0.2">
      <c r="A4" s="6" t="s">
        <v>13</v>
      </c>
      <c r="B4" s="7">
        <v>912.61538461538464</v>
      </c>
      <c r="C4" s="7">
        <v>2259.2057788371608</v>
      </c>
      <c r="D4" s="6" t="s">
        <v>42</v>
      </c>
      <c r="F4" s="7">
        <v>3</v>
      </c>
      <c r="G4" s="6">
        <v>912.61538461538464</v>
      </c>
      <c r="H4" s="7">
        <f t="shared" si="0"/>
        <v>3171.8211634525455</v>
      </c>
      <c r="I4" s="7">
        <f t="shared" si="1"/>
        <v>5431.0269422897063</v>
      </c>
      <c r="J4" s="7">
        <f t="shared" si="2"/>
        <v>7690.2327211268675</v>
      </c>
      <c r="K4" s="7">
        <f t="shared" si="3"/>
        <v>9949.4384999640279</v>
      </c>
      <c r="L4" s="7">
        <f t="shared" si="4"/>
        <v>12208.644278801188</v>
      </c>
    </row>
    <row r="5" spans="1:12" s="6" customFormat="1" x14ac:dyDescent="0.2">
      <c r="A5" s="6" t="s">
        <v>14</v>
      </c>
      <c r="B5" s="7">
        <v>13.7</v>
      </c>
      <c r="C5" s="7">
        <v>47.17317283471737</v>
      </c>
      <c r="D5" s="6" t="s">
        <v>42</v>
      </c>
      <c r="F5" s="7">
        <v>4</v>
      </c>
      <c r="G5" s="6">
        <v>13.7</v>
      </c>
      <c r="H5" s="7">
        <f t="shared" si="0"/>
        <v>60.873172834717366</v>
      </c>
      <c r="I5" s="7">
        <f t="shared" si="1"/>
        <v>108.04634566943474</v>
      </c>
      <c r="J5" s="7">
        <f t="shared" si="2"/>
        <v>155.21951850415209</v>
      </c>
      <c r="K5" s="7">
        <f t="shared" si="3"/>
        <v>202.39269133886947</v>
      </c>
      <c r="L5" s="7">
        <f t="shared" si="4"/>
        <v>249.56586417358685</v>
      </c>
    </row>
    <row r="6" spans="1:12" x14ac:dyDescent="0.2">
      <c r="A6" t="s">
        <v>15</v>
      </c>
      <c r="B6" s="4">
        <v>33.730769230769234</v>
      </c>
      <c r="C6" s="4">
        <v>70.11478414898977</v>
      </c>
      <c r="D6" t="s">
        <v>42</v>
      </c>
      <c r="F6" s="4">
        <v>4</v>
      </c>
      <c r="G6">
        <v>33.730769230769234</v>
      </c>
      <c r="H6" s="4">
        <f t="shared" si="0"/>
        <v>103.845553379759</v>
      </c>
      <c r="I6" s="4">
        <f t="shared" si="1"/>
        <v>173.96033752874877</v>
      </c>
      <c r="J6" s="4">
        <f t="shared" si="2"/>
        <v>244.07512167773854</v>
      </c>
      <c r="K6" s="4">
        <f t="shared" si="3"/>
        <v>314.18990582672831</v>
      </c>
      <c r="L6" s="4">
        <f t="shared" si="4"/>
        <v>384.30468997571808</v>
      </c>
    </row>
    <row r="7" spans="1:12" x14ac:dyDescent="0.2">
      <c r="A7" t="s">
        <v>16</v>
      </c>
      <c r="B7" s="4">
        <v>272.99038461538464</v>
      </c>
      <c r="C7" s="4">
        <v>879.52966202187849</v>
      </c>
      <c r="D7" t="s">
        <v>42</v>
      </c>
      <c r="F7" s="4">
        <v>4</v>
      </c>
      <c r="G7">
        <v>272.99038461538464</v>
      </c>
      <c r="H7" s="4">
        <f t="shared" si="0"/>
        <v>1152.520046637263</v>
      </c>
      <c r="I7" s="4">
        <f t="shared" si="1"/>
        <v>2032.0497086591417</v>
      </c>
      <c r="J7" s="4">
        <f t="shared" si="2"/>
        <v>2911.57937068102</v>
      </c>
      <c r="K7" s="4">
        <f t="shared" si="3"/>
        <v>3791.1090327028987</v>
      </c>
      <c r="L7" s="4">
        <f t="shared" si="4"/>
        <v>4670.6386947247775</v>
      </c>
    </row>
    <row r="8" spans="1:12" x14ac:dyDescent="0.2">
      <c r="A8" t="s">
        <v>17</v>
      </c>
      <c r="B8" s="4">
        <v>11.548076923076923</v>
      </c>
      <c r="C8" s="4">
        <v>29.932810317178085</v>
      </c>
      <c r="D8" t="s">
        <v>42</v>
      </c>
      <c r="F8" s="4">
        <v>4</v>
      </c>
      <c r="G8">
        <v>11.548076923076923</v>
      </c>
      <c r="H8" s="4">
        <f t="shared" si="0"/>
        <v>41.480887240255008</v>
      </c>
      <c r="I8" s="4">
        <f t="shared" si="1"/>
        <v>71.413697557433096</v>
      </c>
      <c r="J8" s="4">
        <f t="shared" si="2"/>
        <v>101.34650787461118</v>
      </c>
      <c r="K8" s="4">
        <f t="shared" si="3"/>
        <v>131.27931819178926</v>
      </c>
      <c r="L8" s="4">
        <f t="shared" si="4"/>
        <v>161.21212850896737</v>
      </c>
    </row>
    <row r="9" spans="1:12" x14ac:dyDescent="0.2">
      <c r="A9" t="s">
        <v>18</v>
      </c>
      <c r="B9" s="4">
        <v>15.115384615384615</v>
      </c>
      <c r="C9" s="4">
        <v>17.5844225249351</v>
      </c>
      <c r="D9" t="s">
        <v>42</v>
      </c>
      <c r="F9" s="4">
        <v>4</v>
      </c>
      <c r="G9">
        <v>15.115384615384615</v>
      </c>
      <c r="H9" s="4">
        <f t="shared" si="0"/>
        <v>32.699807140319713</v>
      </c>
      <c r="I9" s="4">
        <f t="shared" si="1"/>
        <v>50.284229665254813</v>
      </c>
      <c r="J9" s="4">
        <f t="shared" si="2"/>
        <v>67.86865219018992</v>
      </c>
      <c r="K9" s="4">
        <f t="shared" si="3"/>
        <v>85.453074715125013</v>
      </c>
      <c r="L9" s="4">
        <f t="shared" si="4"/>
        <v>103.03749724006011</v>
      </c>
    </row>
    <row r="10" spans="1:12" x14ac:dyDescent="0.2">
      <c r="A10" t="s">
        <v>19</v>
      </c>
      <c r="B10" s="4">
        <v>75.67307692307692</v>
      </c>
      <c r="C10" s="4">
        <v>62.441728491559033</v>
      </c>
      <c r="D10" t="s">
        <v>42</v>
      </c>
      <c r="F10" s="4">
        <f>G10-C10</f>
        <v>13.231348431517887</v>
      </c>
      <c r="G10">
        <v>75.67307692307692</v>
      </c>
      <c r="H10" s="4">
        <f t="shared" si="0"/>
        <v>138.11480541463595</v>
      </c>
      <c r="I10" s="4">
        <f t="shared" si="1"/>
        <v>200.556533906195</v>
      </c>
      <c r="J10" s="4">
        <f t="shared" si="2"/>
        <v>262.99826239775399</v>
      </c>
      <c r="K10" s="4">
        <f t="shared" si="3"/>
        <v>325.43999088931304</v>
      </c>
      <c r="L10" s="4">
        <f t="shared" si="4"/>
        <v>387.88171938087208</v>
      </c>
    </row>
    <row r="11" spans="1:12" x14ac:dyDescent="0.2">
      <c r="A11" t="s">
        <v>20</v>
      </c>
      <c r="B11" s="4">
        <v>5.4221153846153847</v>
      </c>
      <c r="C11" s="4">
        <v>4.3846637076932815</v>
      </c>
      <c r="D11" t="s">
        <v>43</v>
      </c>
      <c r="F11" s="4">
        <f>G11-C11</f>
        <v>1.0374516769221032</v>
      </c>
      <c r="G11">
        <v>5.4221153846153847</v>
      </c>
      <c r="H11" s="4">
        <f t="shared" si="0"/>
        <v>9.8067790923086662</v>
      </c>
      <c r="I11" s="4">
        <f t="shared" si="1"/>
        <v>14.191442800001948</v>
      </c>
      <c r="J11" s="4">
        <f t="shared" si="2"/>
        <v>18.576106507695229</v>
      </c>
      <c r="K11" s="4">
        <f t="shared" si="3"/>
        <v>22.960770215388511</v>
      </c>
      <c r="L11" s="4">
        <f t="shared" si="4"/>
        <v>27.345433923081792</v>
      </c>
    </row>
    <row r="12" spans="1:12" x14ac:dyDescent="0.2">
      <c r="A12" t="s">
        <v>21</v>
      </c>
      <c r="B12" s="4">
        <v>5.4038461538461542</v>
      </c>
      <c r="C12" s="4">
        <v>10.437976694075502</v>
      </c>
      <c r="D12" t="s">
        <v>42</v>
      </c>
      <c r="F12" s="4">
        <v>1</v>
      </c>
      <c r="G12">
        <v>5.4038461538461542</v>
      </c>
      <c r="H12" s="4">
        <f t="shared" si="0"/>
        <v>15.841822847921655</v>
      </c>
      <c r="I12" s="4">
        <f t="shared" si="1"/>
        <v>26.279799541997157</v>
      </c>
      <c r="J12" s="4">
        <f t="shared" si="2"/>
        <v>36.717776236072659</v>
      </c>
      <c r="K12" s="4">
        <f t="shared" si="3"/>
        <v>47.155752930148161</v>
      </c>
      <c r="L12" s="4">
        <f t="shared" si="4"/>
        <v>57.593729624223663</v>
      </c>
    </row>
    <row r="13" spans="1:12" x14ac:dyDescent="0.2">
      <c r="A13" t="s">
        <v>22</v>
      </c>
      <c r="B13" s="4">
        <v>116.34615384615384</v>
      </c>
      <c r="C13" s="4">
        <v>67.857371936242231</v>
      </c>
      <c r="D13" t="s">
        <v>42</v>
      </c>
      <c r="F13" s="4">
        <f>G13-C13</f>
        <v>48.488781909911609</v>
      </c>
      <c r="G13">
        <v>116.34615384615384</v>
      </c>
      <c r="H13" s="4">
        <f t="shared" si="0"/>
        <v>184.20352578239607</v>
      </c>
      <c r="I13" s="4">
        <f t="shared" si="1"/>
        <v>252.0608977186383</v>
      </c>
      <c r="J13" s="4">
        <f t="shared" si="2"/>
        <v>319.91826965488053</v>
      </c>
      <c r="K13" s="4">
        <f t="shared" si="3"/>
        <v>387.77564159112274</v>
      </c>
      <c r="L13" s="4">
        <f t="shared" si="4"/>
        <v>455.63301352736494</v>
      </c>
    </row>
    <row r="14" spans="1:12" x14ac:dyDescent="0.2">
      <c r="A14" t="s">
        <v>23</v>
      </c>
      <c r="B14" s="4">
        <v>20.26923076923077</v>
      </c>
      <c r="C14" s="4">
        <v>77.393599417324111</v>
      </c>
      <c r="D14" t="s">
        <v>42</v>
      </c>
      <c r="F14" s="4">
        <v>5</v>
      </c>
      <c r="G14">
        <v>20.26923076923077</v>
      </c>
      <c r="H14" s="4">
        <f t="shared" si="0"/>
        <v>97.662830186554885</v>
      </c>
      <c r="I14" s="4">
        <f t="shared" si="1"/>
        <v>175.056429603879</v>
      </c>
      <c r="J14" s="4">
        <f t="shared" si="2"/>
        <v>252.45002902120311</v>
      </c>
      <c r="K14" s="4">
        <f t="shared" si="3"/>
        <v>329.84362843852722</v>
      </c>
      <c r="L14" s="4">
        <f t="shared" si="4"/>
        <v>407.23722785585136</v>
      </c>
    </row>
    <row r="15" spans="1:12" x14ac:dyDescent="0.2">
      <c r="A15" t="s">
        <v>24</v>
      </c>
      <c r="B15" s="4">
        <v>4.5576923076923075</v>
      </c>
      <c r="C15" s="4">
        <v>4.434328923468386</v>
      </c>
      <c r="D15" t="s">
        <v>42</v>
      </c>
      <c r="F15" s="4">
        <f>G15-C15</f>
        <v>0.12336338422392146</v>
      </c>
      <c r="G15">
        <v>4.5576923076923075</v>
      </c>
      <c r="H15" s="4">
        <f t="shared" si="0"/>
        <v>8.9920212311606935</v>
      </c>
      <c r="I15" s="4">
        <f t="shared" si="1"/>
        <v>13.42635015462908</v>
      </c>
      <c r="J15" s="4">
        <f t="shared" si="2"/>
        <v>17.860679078097466</v>
      </c>
      <c r="K15" s="4">
        <f t="shared" si="3"/>
        <v>22.295008001565851</v>
      </c>
      <c r="L15" s="4">
        <f t="shared" si="4"/>
        <v>26.729336925034236</v>
      </c>
    </row>
    <row r="16" spans="1:12" x14ac:dyDescent="0.2">
      <c r="A16" t="s">
        <v>25</v>
      </c>
      <c r="B16" s="4">
        <v>115.63461538461539</v>
      </c>
      <c r="C16" s="4">
        <v>90.47717269168254</v>
      </c>
      <c r="D16" t="s">
        <v>42</v>
      </c>
      <c r="F16" s="4">
        <f>G16-C16</f>
        <v>25.157442692932847</v>
      </c>
      <c r="G16">
        <v>115.63461538461539</v>
      </c>
      <c r="H16" s="4">
        <f t="shared" si="0"/>
        <v>206.11178807629793</v>
      </c>
      <c r="I16" s="4">
        <f t="shared" si="1"/>
        <v>296.58896076798044</v>
      </c>
      <c r="J16" s="4">
        <f t="shared" si="2"/>
        <v>387.06613345966298</v>
      </c>
      <c r="K16" s="4">
        <f t="shared" si="3"/>
        <v>477.54330615134552</v>
      </c>
      <c r="L16" s="4">
        <f t="shared" si="4"/>
        <v>568.02047884302806</v>
      </c>
    </row>
    <row r="17" spans="1:12" x14ac:dyDescent="0.2">
      <c r="A17" t="s">
        <v>26</v>
      </c>
      <c r="B17" s="4">
        <v>4.1923076923076925</v>
      </c>
      <c r="C17" s="4">
        <v>6.7331152989503513</v>
      </c>
      <c r="D17" t="s">
        <v>42</v>
      </c>
      <c r="F17" s="4">
        <v>2</v>
      </c>
      <c r="G17">
        <v>4.1923076923076925</v>
      </c>
      <c r="H17" s="4">
        <f t="shared" si="0"/>
        <v>10.925422991258044</v>
      </c>
      <c r="I17" s="4">
        <f t="shared" si="1"/>
        <v>17.658538290208394</v>
      </c>
      <c r="J17" s="4">
        <f t="shared" si="2"/>
        <v>24.391653589158746</v>
      </c>
      <c r="K17" s="4">
        <f t="shared" si="3"/>
        <v>31.124768888109099</v>
      </c>
      <c r="L17" s="4">
        <f t="shared" si="4"/>
        <v>37.857884187059447</v>
      </c>
    </row>
    <row r="18" spans="1:12" x14ac:dyDescent="0.2">
      <c r="A18" t="s">
        <v>27</v>
      </c>
      <c r="B18" s="4">
        <v>4.2692307692307692</v>
      </c>
      <c r="C18" s="4">
        <v>15.84745341652212</v>
      </c>
      <c r="D18" t="s">
        <v>42</v>
      </c>
      <c r="F18" s="4">
        <v>2</v>
      </c>
      <c r="G18">
        <v>4.2692307692307692</v>
      </c>
      <c r="H18" s="4">
        <f t="shared" si="0"/>
        <v>20.116684185752888</v>
      </c>
      <c r="I18" s="4">
        <f t="shared" si="1"/>
        <v>35.964137602275009</v>
      </c>
      <c r="J18" s="4">
        <f t="shared" si="2"/>
        <v>51.811591018797124</v>
      </c>
      <c r="K18" s="4">
        <f t="shared" si="3"/>
        <v>67.659044435319245</v>
      </c>
      <c r="L18" s="4">
        <f t="shared" si="4"/>
        <v>83.506497851841374</v>
      </c>
    </row>
    <row r="19" spans="1:12" x14ac:dyDescent="0.2">
      <c r="A19" t="s">
        <v>28</v>
      </c>
      <c r="B19" s="4">
        <v>117.96153846153847</v>
      </c>
      <c r="C19" s="4">
        <v>145.1966835815368</v>
      </c>
      <c r="D19" t="s">
        <v>42</v>
      </c>
      <c r="F19" s="4">
        <v>2</v>
      </c>
      <c r="G19">
        <v>117.96153846153847</v>
      </c>
      <c r="H19" s="4">
        <f t="shared" si="0"/>
        <v>263.15822204307528</v>
      </c>
      <c r="I19" s="4">
        <f t="shared" si="1"/>
        <v>408.35490562461206</v>
      </c>
      <c r="J19" s="4">
        <f t="shared" si="2"/>
        <v>553.55158920614883</v>
      </c>
      <c r="K19" s="4">
        <f t="shared" si="3"/>
        <v>698.74827278768566</v>
      </c>
      <c r="L19" s="4">
        <f t="shared" si="4"/>
        <v>843.9449563692225</v>
      </c>
    </row>
    <row r="20" spans="1:12" x14ac:dyDescent="0.2">
      <c r="A20" t="s">
        <v>29</v>
      </c>
      <c r="B20" s="4">
        <v>7.2692307692307692</v>
      </c>
      <c r="C20" s="4">
        <v>6.698303515437102</v>
      </c>
      <c r="D20" t="s">
        <v>42</v>
      </c>
      <c r="F20" s="4">
        <f>G20-C20</f>
        <v>0.57092725379366716</v>
      </c>
      <c r="G20">
        <v>7.2692307692307692</v>
      </c>
      <c r="H20" s="4">
        <f t="shared" si="0"/>
        <v>13.96753428466787</v>
      </c>
      <c r="I20" s="4">
        <f t="shared" si="1"/>
        <v>20.665837800104974</v>
      </c>
      <c r="J20" s="4">
        <f t="shared" si="2"/>
        <v>27.364141315542074</v>
      </c>
      <c r="K20" s="4">
        <f t="shared" si="3"/>
        <v>34.062444830979175</v>
      </c>
      <c r="L20" s="4">
        <f t="shared" si="4"/>
        <v>40.760748346416278</v>
      </c>
    </row>
    <row r="21" spans="1:12" x14ac:dyDescent="0.2">
      <c r="A21" t="s">
        <v>30</v>
      </c>
      <c r="B21" s="4">
        <v>4.2884615384615383</v>
      </c>
      <c r="C21" s="4">
        <v>5.3480307479337332</v>
      </c>
      <c r="D21" t="s">
        <v>42</v>
      </c>
      <c r="F21" s="4">
        <v>2</v>
      </c>
      <c r="G21">
        <v>4.2884615384615383</v>
      </c>
      <c r="H21" s="4">
        <f t="shared" si="0"/>
        <v>9.6364922863952707</v>
      </c>
      <c r="I21" s="4">
        <f t="shared" si="1"/>
        <v>14.984523034329005</v>
      </c>
      <c r="J21" s="4">
        <f t="shared" si="2"/>
        <v>20.332553782262735</v>
      </c>
      <c r="K21" s="4">
        <f t="shared" si="3"/>
        <v>25.680584530196469</v>
      </c>
      <c r="L21" s="4">
        <f t="shared" si="4"/>
        <v>31.028615278130204</v>
      </c>
    </row>
    <row r="22" spans="1:12" x14ac:dyDescent="0.2">
      <c r="A22" t="s">
        <v>31</v>
      </c>
      <c r="B22" s="4">
        <v>413.17307692307691</v>
      </c>
      <c r="C22" s="4">
        <v>882.37001978192507</v>
      </c>
      <c r="D22" t="s">
        <v>42</v>
      </c>
      <c r="F22" s="4">
        <v>2</v>
      </c>
      <c r="G22">
        <v>413.17307692307691</v>
      </c>
      <c r="H22" s="4">
        <f t="shared" si="0"/>
        <v>1295.543096705002</v>
      </c>
      <c r="I22" s="4">
        <f t="shared" si="1"/>
        <v>2177.9131164869268</v>
      </c>
      <c r="J22" s="4">
        <f t="shared" si="2"/>
        <v>3060.2831362688521</v>
      </c>
      <c r="K22" s="4">
        <f t="shared" si="3"/>
        <v>3942.6531560507774</v>
      </c>
      <c r="L22" s="4">
        <f t="shared" si="4"/>
        <v>4825.0231758327027</v>
      </c>
    </row>
    <row r="23" spans="1:12" x14ac:dyDescent="0.2">
      <c r="A23" t="s">
        <v>32</v>
      </c>
      <c r="B23" s="4">
        <v>0.57269230769230761</v>
      </c>
      <c r="C23" s="4">
        <v>0.79053993805826051</v>
      </c>
      <c r="D23" t="s">
        <v>43</v>
      </c>
      <c r="F23" s="4">
        <f>G23-C23</f>
        <v>-0.21784763036595289</v>
      </c>
      <c r="G23">
        <v>0.57269230769230761</v>
      </c>
      <c r="H23" s="4">
        <f t="shared" si="0"/>
        <v>1.3632322457505681</v>
      </c>
      <c r="I23" s="4">
        <f t="shared" si="1"/>
        <v>2.1537721838088286</v>
      </c>
      <c r="J23" s="4">
        <f t="shared" si="2"/>
        <v>2.9443121218670893</v>
      </c>
      <c r="K23" s="4">
        <f t="shared" si="3"/>
        <v>3.7348520599253496</v>
      </c>
      <c r="L23" s="4">
        <f t="shared" si="4"/>
        <v>4.5253919979836095</v>
      </c>
    </row>
    <row r="24" spans="1:12" x14ac:dyDescent="0.2">
      <c r="A24" t="s">
        <v>33</v>
      </c>
      <c r="B24" s="4">
        <v>7.5576923076923042E-2</v>
      </c>
      <c r="C24" s="4">
        <v>7.9085792619588008E-2</v>
      </c>
      <c r="D24" t="s">
        <v>43</v>
      </c>
      <c r="F24" s="4">
        <f>G24-C24</f>
        <v>-3.5088695426649663E-3</v>
      </c>
      <c r="G24">
        <v>7.5576923076923042E-2</v>
      </c>
      <c r="H24" s="4">
        <f t="shared" si="0"/>
        <v>0.15466271569651105</v>
      </c>
      <c r="I24" s="4">
        <f t="shared" si="1"/>
        <v>0.23374850831609906</v>
      </c>
      <c r="J24" s="4">
        <f t="shared" si="2"/>
        <v>0.31283430093568709</v>
      </c>
      <c r="K24" s="4">
        <f t="shared" si="3"/>
        <v>0.39192009355527507</v>
      </c>
      <c r="L24" s="4">
        <f t="shared" si="4"/>
        <v>0.47100588617486311</v>
      </c>
    </row>
    <row r="25" spans="1:12" x14ac:dyDescent="0.2">
      <c r="A25" t="s">
        <v>34</v>
      </c>
      <c r="B25" s="4">
        <v>1.7690384615384613</v>
      </c>
      <c r="C25" s="4">
        <v>0.91378390120397091</v>
      </c>
      <c r="D25" t="s">
        <v>43</v>
      </c>
      <c r="F25" s="4">
        <f>G25-C25</f>
        <v>0.85525456033449043</v>
      </c>
      <c r="G25">
        <v>1.7690384615384613</v>
      </c>
      <c r="H25" s="4">
        <f t="shared" si="0"/>
        <v>2.6828223627424324</v>
      </c>
      <c r="I25" s="4">
        <f t="shared" si="1"/>
        <v>3.5966062639464029</v>
      </c>
      <c r="J25" s="4">
        <f t="shared" si="2"/>
        <v>4.5103901651503744</v>
      </c>
      <c r="K25" s="4">
        <f t="shared" si="3"/>
        <v>5.424174066354345</v>
      </c>
      <c r="L25" s="4">
        <f t="shared" si="4"/>
        <v>6.3379579675583155</v>
      </c>
    </row>
    <row r="26" spans="1:12" x14ac:dyDescent="0.2">
      <c r="A26" t="s">
        <v>35</v>
      </c>
      <c r="B26" s="4">
        <v>1.3963461538461541</v>
      </c>
      <c r="C26" s="4">
        <v>1.7039930369531788</v>
      </c>
      <c r="D26" t="s">
        <v>43</v>
      </c>
      <c r="F26" s="4">
        <v>2</v>
      </c>
      <c r="G26">
        <v>1.3963461538461541</v>
      </c>
      <c r="H26" s="4">
        <f t="shared" si="0"/>
        <v>3.1003391907993327</v>
      </c>
      <c r="I26" s="4">
        <f t="shared" si="1"/>
        <v>4.8043322277525116</v>
      </c>
      <c r="J26" s="4">
        <f t="shared" si="2"/>
        <v>6.5083252647056904</v>
      </c>
      <c r="K26" s="4">
        <f t="shared" si="3"/>
        <v>8.2123183016588701</v>
      </c>
      <c r="L26" s="4">
        <f t="shared" si="4"/>
        <v>9.9163113386120489</v>
      </c>
    </row>
    <row r="27" spans="1:12" x14ac:dyDescent="0.2">
      <c r="A27" t="s">
        <v>36</v>
      </c>
      <c r="B27" s="4">
        <v>0.11692307692307691</v>
      </c>
      <c r="C27" s="4">
        <v>9.6294858892728291E-2</v>
      </c>
      <c r="D27" t="s">
        <v>43</v>
      </c>
      <c r="F27" s="4">
        <f>G27-C27</f>
        <v>2.0628218030348616E-2</v>
      </c>
      <c r="G27">
        <v>0.11692307692307691</v>
      </c>
      <c r="H27" s="4">
        <f t="shared" si="0"/>
        <v>0.2132179358158052</v>
      </c>
      <c r="I27" s="4">
        <f t="shared" si="1"/>
        <v>0.30951279470853349</v>
      </c>
      <c r="J27" s="4">
        <f t="shared" si="2"/>
        <v>0.40580765360126181</v>
      </c>
      <c r="K27" s="4">
        <f t="shared" si="3"/>
        <v>0.50210251249399007</v>
      </c>
      <c r="L27" s="4">
        <f t="shared" si="4"/>
        <v>0.59839737138671834</v>
      </c>
    </row>
    <row r="28" spans="1:12" x14ac:dyDescent="0.2">
      <c r="A28" t="s">
        <v>37</v>
      </c>
      <c r="B28" s="4">
        <v>0.32115384615384612</v>
      </c>
      <c r="C28" s="4">
        <v>0.31765472590043081</v>
      </c>
      <c r="D28" t="s">
        <v>43</v>
      </c>
      <c r="F28" s="4">
        <f>G28-C28</f>
        <v>3.499120253415311E-3</v>
      </c>
      <c r="G28">
        <v>0.32115384615384612</v>
      </c>
      <c r="H28" s="4">
        <f t="shared" si="0"/>
        <v>0.63880857205427688</v>
      </c>
      <c r="I28" s="4">
        <f t="shared" si="1"/>
        <v>0.95646329795470775</v>
      </c>
      <c r="J28" s="4">
        <f t="shared" si="2"/>
        <v>1.2741180238551386</v>
      </c>
      <c r="K28" s="4">
        <f t="shared" si="3"/>
        <v>1.5917727497555694</v>
      </c>
      <c r="L28" s="4">
        <f t="shared" si="4"/>
        <v>1.9094274756560001</v>
      </c>
    </row>
    <row r="29" spans="1:12" x14ac:dyDescent="0.2">
      <c r="A29" t="s">
        <v>212</v>
      </c>
      <c r="B29" s="4">
        <v>1026.5384615384614</v>
      </c>
      <c r="C29" s="4">
        <v>1684.5135617347148</v>
      </c>
      <c r="D29" t="s">
        <v>42</v>
      </c>
      <c r="F29" s="4">
        <v>2</v>
      </c>
      <c r="G29">
        <v>1026.5384615384614</v>
      </c>
      <c r="H29" s="4">
        <f t="shared" si="0"/>
        <v>2711.052023273176</v>
      </c>
      <c r="I29" s="4">
        <f t="shared" si="1"/>
        <v>4395.5655850078911</v>
      </c>
      <c r="J29" s="4">
        <f t="shared" si="2"/>
        <v>6080.0791467426061</v>
      </c>
      <c r="K29" s="4">
        <f t="shared" si="3"/>
        <v>7764.5927084773211</v>
      </c>
      <c r="L29" s="4">
        <f t="shared" si="4"/>
        <v>9449.1062702120344</v>
      </c>
    </row>
    <row r="30" spans="1:12" x14ac:dyDescent="0.2">
      <c r="A30" t="s">
        <v>39</v>
      </c>
      <c r="B30" s="4">
        <v>2.3703846153846153</v>
      </c>
      <c r="C30" s="4">
        <v>2.4458912819043959</v>
      </c>
      <c r="D30" t="s">
        <v>43</v>
      </c>
      <c r="F30" s="4">
        <v>2</v>
      </c>
      <c r="G30">
        <v>2.3703846153846153</v>
      </c>
      <c r="H30" s="4">
        <f t="shared" si="0"/>
        <v>4.8162758972890112</v>
      </c>
      <c r="I30" s="4">
        <f t="shared" si="1"/>
        <v>7.2621671791934066</v>
      </c>
      <c r="J30" s="4">
        <f t="shared" si="2"/>
        <v>9.7080584610978029</v>
      </c>
      <c r="K30" s="4">
        <f t="shared" si="3"/>
        <v>12.153949743002199</v>
      </c>
      <c r="L30" s="4">
        <f t="shared" si="4"/>
        <v>14.599841024906596</v>
      </c>
    </row>
    <row r="31" spans="1:12" x14ac:dyDescent="0.2">
      <c r="A31" t="s">
        <v>40</v>
      </c>
      <c r="B31" s="4">
        <v>51.057692307692307</v>
      </c>
      <c r="C31" s="4">
        <v>64.34265302652436</v>
      </c>
      <c r="D31" t="s">
        <v>42</v>
      </c>
      <c r="F31" s="4">
        <v>2</v>
      </c>
      <c r="G31">
        <v>51.057692307692307</v>
      </c>
      <c r="H31" s="4">
        <f t="shared" si="0"/>
        <v>115.40034533421667</v>
      </c>
      <c r="I31" s="4">
        <f t="shared" si="1"/>
        <v>179.74299836074101</v>
      </c>
      <c r="J31" s="4">
        <f t="shared" si="2"/>
        <v>244.08565138726539</v>
      </c>
      <c r="K31" s="4">
        <f t="shared" si="3"/>
        <v>308.42830441378976</v>
      </c>
      <c r="L31" s="4">
        <f t="shared" si="4"/>
        <v>372.77095744031413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analyses</vt:lpstr>
      <vt:lpstr>Rock analyses - Raw</vt:lpstr>
      <vt:lpstr>Statistics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 Geosciences</dc:creator>
  <cp:lastModifiedBy>Lara.Lewis</cp:lastModifiedBy>
  <dcterms:created xsi:type="dcterms:W3CDTF">2007-11-12T22:19:45Z</dcterms:created>
  <dcterms:modified xsi:type="dcterms:W3CDTF">2013-01-24T22:25:05Z</dcterms:modified>
</cp:coreProperties>
</file>